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2135"/>
  </bookViews>
  <sheets>
    <sheet name="ООКД КС (ПР5) (обрМО)" sheetId="1" r:id="rId1"/>
  </sheets>
  <definedNames>
    <definedName name="_xlnm._FilterDatabase" localSheetId="0" hidden="1">'ООКД КС (ПР5) (обрМО)'!$A$7:$BE$23</definedName>
    <definedName name="_xlnm.Print_Titles" localSheetId="0">'ООКД КС (ПР5) (обрМО)'!$3:$7</definedName>
    <definedName name="_xlnm.Print_Area" localSheetId="0">'ООКД КС (ПР5) (обрМО)'!$A$1:$AW$22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9" i="1" l="1"/>
  <c r="BD18" i="1"/>
  <c r="AV17" i="1"/>
  <c r="AU17" i="1"/>
  <c r="AT17" i="1"/>
  <c r="AS17" i="1"/>
  <c r="AR17" i="1"/>
  <c r="AQ17" i="1"/>
  <c r="AP17" i="1"/>
  <c r="AO17" i="1"/>
  <c r="AK17" i="1"/>
  <c r="AI17" i="1"/>
  <c r="AH17" i="1"/>
  <c r="AG17" i="1"/>
  <c r="AF17" i="1"/>
  <c r="AF18" i="1" s="1"/>
  <c r="AE17" i="1"/>
  <c r="AD17" i="1"/>
  <c r="AC17" i="1"/>
  <c r="AB17" i="1"/>
  <c r="AA17" i="1"/>
  <c r="Z17" i="1"/>
  <c r="Y17" i="1"/>
  <c r="X17" i="1"/>
  <c r="X18" i="1" s="1"/>
  <c r="U17" i="1"/>
  <c r="T17" i="1"/>
  <c r="S17" i="1"/>
  <c r="R17" i="1"/>
  <c r="Q17" i="1"/>
  <c r="O17" i="1"/>
  <c r="N17" i="1"/>
  <c r="M17" i="1"/>
  <c r="L17" i="1"/>
  <c r="K17" i="1"/>
  <c r="J17" i="1"/>
  <c r="I17" i="1"/>
  <c r="G17" i="1"/>
  <c r="AM16" i="1"/>
  <c r="AL16" i="1"/>
  <c r="AJ16" i="1"/>
  <c r="W16" i="1"/>
  <c r="V16" i="1"/>
  <c r="P16" i="1"/>
  <c r="H16" i="1"/>
  <c r="AM15" i="1"/>
  <c r="AL15" i="1"/>
  <c r="AJ15" i="1"/>
  <c r="W15" i="1"/>
  <c r="W17" i="1" s="1"/>
  <c r="V15" i="1"/>
  <c r="V17" i="1" s="1"/>
  <c r="P15" i="1"/>
  <c r="H15" i="1"/>
  <c r="AX14" i="1"/>
  <c r="AW14" i="1"/>
  <c r="AK14" i="1"/>
  <c r="AI14" i="1"/>
  <c r="AI18" i="1" s="1"/>
  <c r="AF14" i="1"/>
  <c r="AE14" i="1"/>
  <c r="AD14" i="1"/>
  <c r="AC14" i="1"/>
  <c r="AB14" i="1"/>
  <c r="N14" i="1"/>
  <c r="M14" i="1"/>
  <c r="J14" i="1"/>
  <c r="I14" i="1"/>
  <c r="I18" i="1" s="1"/>
  <c r="G14" i="1"/>
  <c r="G18" i="1" s="1"/>
  <c r="AR13" i="1"/>
  <c r="AQ13" i="1"/>
  <c r="AO13" i="1"/>
  <c r="AM13" i="1"/>
  <c r="AL13" i="1"/>
  <c r="AJ13" i="1"/>
  <c r="AH13" i="1"/>
  <c r="AV13" i="1" s="1"/>
  <c r="AZ13" i="1" s="1"/>
  <c r="AG13" i="1"/>
  <c r="AU13" i="1" s="1"/>
  <c r="AY13" i="1" s="1"/>
  <c r="AA13" i="1"/>
  <c r="Z13" i="1"/>
  <c r="W13" i="1"/>
  <c r="V13" i="1"/>
  <c r="S13" i="1"/>
  <c r="R13" i="1"/>
  <c r="AP13" i="1" s="1"/>
  <c r="Q13" i="1"/>
  <c r="L13" i="1"/>
  <c r="P13" i="1" s="1"/>
  <c r="K13" i="1"/>
  <c r="O13" i="1" s="1"/>
  <c r="H13" i="1"/>
  <c r="AR12" i="1"/>
  <c r="AQ12" i="1"/>
  <c r="AO12" i="1"/>
  <c r="AM12" i="1"/>
  <c r="AL12" i="1"/>
  <c r="AJ12" i="1"/>
  <c r="AH12" i="1"/>
  <c r="AG12" i="1"/>
  <c r="AA12" i="1"/>
  <c r="Z12" i="1"/>
  <c r="W12" i="1"/>
  <c r="V12" i="1"/>
  <c r="S12" i="1"/>
  <c r="R12" i="1"/>
  <c r="AP12" i="1" s="1"/>
  <c r="Q12" i="1"/>
  <c r="L12" i="1"/>
  <c r="P12" i="1" s="1"/>
  <c r="K12" i="1"/>
  <c r="O12" i="1" s="1"/>
  <c r="H12" i="1"/>
  <c r="AR11" i="1"/>
  <c r="AQ11" i="1"/>
  <c r="AP11" i="1"/>
  <c r="AO11" i="1"/>
  <c r="AM11" i="1"/>
  <c r="AL11" i="1"/>
  <c r="AJ11" i="1"/>
  <c r="AH11" i="1"/>
  <c r="AG11" i="1"/>
  <c r="AU11" i="1" s="1"/>
  <c r="AY11" i="1" s="1"/>
  <c r="AA11" i="1"/>
  <c r="Z11" i="1"/>
  <c r="W11" i="1"/>
  <c r="V11" i="1"/>
  <c r="S11" i="1"/>
  <c r="R11" i="1"/>
  <c r="Q11" i="1"/>
  <c r="L11" i="1"/>
  <c r="P11" i="1" s="1"/>
  <c r="K11" i="1"/>
  <c r="O11" i="1" s="1"/>
  <c r="H11" i="1"/>
  <c r="AR10" i="1"/>
  <c r="AQ10" i="1"/>
  <c r="AO10" i="1"/>
  <c r="AM10" i="1"/>
  <c r="AL10" i="1"/>
  <c r="AN10" i="1" s="1"/>
  <c r="AJ10" i="1"/>
  <c r="AH10" i="1"/>
  <c r="AV10" i="1" s="1"/>
  <c r="AZ10" i="1" s="1"/>
  <c r="AG10" i="1"/>
  <c r="AU10" i="1" s="1"/>
  <c r="AY10" i="1" s="1"/>
  <c r="AA10" i="1"/>
  <c r="Z10" i="1"/>
  <c r="W10" i="1"/>
  <c r="W14" i="1" s="1"/>
  <c r="V10" i="1"/>
  <c r="S10" i="1"/>
  <c r="R10" i="1"/>
  <c r="AP10" i="1" s="1"/>
  <c r="Q10" i="1"/>
  <c r="L10" i="1"/>
  <c r="P10" i="1" s="1"/>
  <c r="K10" i="1"/>
  <c r="O10" i="1" s="1"/>
  <c r="H10" i="1"/>
  <c r="AR9" i="1"/>
  <c r="AQ9" i="1"/>
  <c r="AO9" i="1"/>
  <c r="AM9" i="1"/>
  <c r="AL9" i="1"/>
  <c r="AJ9" i="1"/>
  <c r="AH9" i="1"/>
  <c r="AV9" i="1" s="1"/>
  <c r="AZ9" i="1" s="1"/>
  <c r="AG9" i="1"/>
  <c r="AU9" i="1" s="1"/>
  <c r="AY9" i="1" s="1"/>
  <c r="AA9" i="1"/>
  <c r="Z9" i="1"/>
  <c r="W9" i="1"/>
  <c r="V9" i="1"/>
  <c r="S9" i="1"/>
  <c r="R9" i="1"/>
  <c r="AP9" i="1" s="1"/>
  <c r="L9" i="1"/>
  <c r="P9" i="1" s="1"/>
  <c r="K9" i="1"/>
  <c r="O9" i="1" s="1"/>
  <c r="H9" i="1"/>
  <c r="AV8" i="1"/>
  <c r="AZ8" i="1" s="1"/>
  <c r="AR8" i="1"/>
  <c r="AO8" i="1"/>
  <c r="AM8" i="1"/>
  <c r="AL8" i="1"/>
  <c r="AJ8" i="1"/>
  <c r="AH8" i="1"/>
  <c r="AH14" i="1" s="1"/>
  <c r="AG8" i="1"/>
  <c r="AA8" i="1"/>
  <c r="Z8" i="1"/>
  <c r="Y8" i="1"/>
  <c r="Y14" i="1" s="1"/>
  <c r="X8" i="1"/>
  <c r="X14" i="1" s="1"/>
  <c r="W8" i="1"/>
  <c r="V8" i="1"/>
  <c r="U8" i="1"/>
  <c r="U14" i="1" s="1"/>
  <c r="T8" i="1"/>
  <c r="AQ8" i="1" s="1"/>
  <c r="S8" i="1"/>
  <c r="R8" i="1"/>
  <c r="R14" i="1" s="1"/>
  <c r="R18" i="1" s="1"/>
  <c r="Q8" i="1"/>
  <c r="Q14" i="1" s="1"/>
  <c r="L8" i="1"/>
  <c r="K8" i="1"/>
  <c r="K14" i="1" s="1"/>
  <c r="H8" i="1"/>
  <c r="BA18" i="1"/>
  <c r="BA20" i="1" s="1"/>
  <c r="AK18" i="1"/>
  <c r="AD18" i="1"/>
  <c r="AB18" i="1"/>
  <c r="J18" i="1"/>
  <c r="Q18" i="1"/>
  <c r="K18" i="1"/>
  <c r="AJ17" i="1" l="1"/>
  <c r="AN15" i="1"/>
  <c r="AN9" i="1"/>
  <c r="AN11" i="1"/>
  <c r="AJ14" i="1"/>
  <c r="AJ18" i="1" s="1"/>
  <c r="AA14" i="1"/>
  <c r="AM17" i="1"/>
  <c r="N18" i="1"/>
  <c r="Y18" i="1"/>
  <c r="AQ14" i="1"/>
  <c r="AQ18" i="1" s="1"/>
  <c r="AT11" i="1"/>
  <c r="AV11" i="1"/>
  <c r="AZ11" i="1" s="1"/>
  <c r="H17" i="1"/>
  <c r="P17" i="1"/>
  <c r="AL14" i="1"/>
  <c r="AT9" i="1"/>
  <c r="AN12" i="1"/>
  <c r="L14" i="1"/>
  <c r="L18" i="1" s="1"/>
  <c r="AS11" i="1"/>
  <c r="AN16" i="1"/>
  <c r="AN17" i="1" s="1"/>
  <c r="O8" i="1"/>
  <c r="AT12" i="1"/>
  <c r="AN8" i="1"/>
  <c r="S14" i="1"/>
  <c r="S18" i="1" s="1"/>
  <c r="AP8" i="1"/>
  <c r="AP14" i="1" s="1"/>
  <c r="AR14" i="1"/>
  <c r="AT10" i="1"/>
  <c r="AG14" i="1"/>
  <c r="AS10" i="1"/>
  <c r="AT13" i="1"/>
  <c r="AL17" i="1"/>
  <c r="H14" i="1"/>
  <c r="AT8" i="1"/>
  <c r="AS9" i="1"/>
  <c r="V14" i="1"/>
  <c r="AM14" i="1"/>
  <c r="AM18" i="1" s="1"/>
  <c r="AS13" i="1"/>
  <c r="U18" i="1"/>
  <c r="Z14" i="1"/>
  <c r="Z18" i="1" s="1"/>
  <c r="AO14" i="1"/>
  <c r="W18" i="1"/>
  <c r="AG19" i="1"/>
  <c r="M18" i="1"/>
  <c r="AU12" i="1"/>
  <c r="AY12" i="1" s="1"/>
  <c r="AS12" i="1"/>
  <c r="AN13" i="1"/>
  <c r="O14" i="1"/>
  <c r="P8" i="1"/>
  <c r="P14" i="1" s="1"/>
  <c r="AU8" i="1"/>
  <c r="AV12" i="1"/>
  <c r="AZ12" i="1" s="1"/>
  <c r="T14" i="1"/>
  <c r="T18" i="1" s="1"/>
  <c r="AZ14" i="1" l="1"/>
  <c r="AT14" i="1"/>
  <c r="AN14" i="1"/>
  <c r="AS8" i="1"/>
  <c r="AS14" i="1" s="1"/>
  <c r="AA18" i="1"/>
  <c r="AN18" i="1"/>
  <c r="AE18" i="1"/>
  <c r="AL18" i="1"/>
  <c r="AP18" i="1"/>
  <c r="AO18" i="1"/>
  <c r="O18" i="1"/>
  <c r="AU14" i="1"/>
  <c r="AY8" i="1"/>
  <c r="AY14" i="1" s="1"/>
  <c r="AC18" i="1"/>
  <c r="H18" i="1"/>
  <c r="AH18" i="1"/>
  <c r="AH20" i="1" s="1"/>
  <c r="AV14" i="1"/>
  <c r="AR18" i="1"/>
  <c r="AG18" i="1"/>
  <c r="P18" i="1"/>
  <c r="V18" i="1"/>
  <c r="AT18" i="1" l="1"/>
  <c r="BE19" i="1"/>
  <c r="AS18" i="1"/>
  <c r="AY18" i="1"/>
  <c r="AW18" i="1"/>
  <c r="AH19" i="1"/>
  <c r="AU18" i="1"/>
  <c r="AV18" i="1"/>
  <c r="AX18" i="1" l="1"/>
  <c r="AZ18" i="1"/>
</calcChain>
</file>

<file path=xl/comments1.xml><?xml version="1.0" encoding="utf-8"?>
<comments xmlns="http://schemas.openxmlformats.org/spreadsheetml/2006/main">
  <authors>
    <author>Тарасова А.В.</author>
  </authors>
  <commentList>
    <comment ref="M3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sharedStrings.xml><?xml version="1.0" encoding="utf-8"?>
<sst xmlns="http://schemas.openxmlformats.org/spreadsheetml/2006/main" count="101" uniqueCount="61">
  <si>
    <t>Наименованеие КСГ</t>
  </si>
  <si>
    <t>Код КСГ</t>
  </si>
  <si>
    <t>Тариф, в руб.</t>
  </si>
  <si>
    <t>Заявлено при подаче уведомления на 01.09.2023 с учетом актуализации 21.12.23 (случаев лечения)</t>
  </si>
  <si>
    <t>Из них не распределено</t>
  </si>
  <si>
    <r>
      <t xml:space="preserve">Решение Комиссии по разработке ТПОМС  о  распределении объемов МП, предоставляемой </t>
    </r>
    <r>
      <rPr>
        <b/>
        <i/>
        <sz val="12"/>
        <rFont val="Times New Roman"/>
        <family val="1"/>
        <charset val="204"/>
      </rPr>
      <t>в условиях КС</t>
    </r>
    <r>
      <rPr>
        <sz val="12"/>
        <rFont val="Times New Roman"/>
        <family val="1"/>
        <charset val="204"/>
      </rPr>
      <t xml:space="preserve">, установленных ТП ОМС </t>
    </r>
    <r>
      <rPr>
        <b/>
        <i/>
        <sz val="12"/>
        <rFont val="Times New Roman"/>
        <family val="1"/>
        <charset val="204"/>
      </rPr>
      <t>на 2024 год</t>
    </r>
    <r>
      <rPr>
        <sz val="12"/>
        <rFont val="Times New Roman"/>
        <family val="1"/>
        <charset val="204"/>
      </rPr>
      <t xml:space="preserve"> по профилям медицинской помощи и КСГ</t>
    </r>
  </si>
  <si>
    <t>Распределено 
на январь - февраль  2024 года Протокол № 3
 от 12.02.2024</t>
  </si>
  <si>
    <t>ФАКТ  2 месяца  2024 г</t>
  </si>
  <si>
    <t>ОТКЛОНЕНИЕ
 ("+" неисполнены,
 "-" превышение над распределенными)</t>
  </si>
  <si>
    <t>Средний фактический  тариф</t>
  </si>
  <si>
    <t>из них</t>
  </si>
  <si>
    <t>Остаток до конца года</t>
  </si>
  <si>
    <t>Предложения по пераспределению</t>
  </si>
  <si>
    <t xml:space="preserve">Предложение МО (исх. от №) </t>
  </si>
  <si>
    <t>Факт в расчете на год</t>
  </si>
  <si>
    <t>ОТКЛОНЕНИЕ 
 (план новый - факт
в расчекте на год) 
 "-" превышение , 
"+" неисполнение</t>
  </si>
  <si>
    <t>ОТКЛОНЕНИЕ 
 (план новый - факт 2 месяцев) 
 "-" превышение , 
"+" неисполнение</t>
  </si>
  <si>
    <t>Отклонено по коду 62</t>
  </si>
  <si>
    <t>распределено решением Комиссии</t>
  </si>
  <si>
    <t>не заявлено МО (не распределено решением Комиссии)</t>
  </si>
  <si>
    <t>Членов Комиссии</t>
  </si>
  <si>
    <t>Увеличение (исх. от 06.03.2024 №419 и №418, от 11.03.2024 №433)</t>
  </si>
  <si>
    <t>Изменение</t>
  </si>
  <si>
    <t>К распределению с учетом изменений</t>
  </si>
  <si>
    <t>Изменение итого</t>
  </si>
  <si>
    <t>снижение</t>
  </si>
  <si>
    <t>увеличение</t>
  </si>
  <si>
    <t xml:space="preserve">Изменение </t>
  </si>
  <si>
    <t>Распределено с учетом изменений</t>
  </si>
  <si>
    <t>Протокол № 3  от 12.02.2024</t>
  </si>
  <si>
    <t>объем ФО, в руб.</t>
  </si>
  <si>
    <t>случаев лечения</t>
  </si>
  <si>
    <t>Предварительная сумма по предъявленным к оплате счетам, в руб.</t>
  </si>
  <si>
    <t>не распределено решением Комиссии</t>
  </si>
  <si>
    <t>по тарифу</t>
  </si>
  <si>
    <t>недостаток</t>
  </si>
  <si>
    <t>Болезни, новообразования молочной железы</t>
  </si>
  <si>
    <t>ds31.001</t>
  </si>
  <si>
    <t>Операции на коже, подкожной клетчатке, придатках кожи (уровень 1)</t>
  </si>
  <si>
    <t>ds31.002</t>
  </si>
  <si>
    <t>Операции на коже, подкожной клетчатке, придатках кожи (уровень 2)</t>
  </si>
  <si>
    <t>ds31.003</t>
  </si>
  <si>
    <t>Операции на коже, подкожной клетчатке, придатках кожи (уровень 3)</t>
  </si>
  <si>
    <t>ds31.004</t>
  </si>
  <si>
    <t>Операции на органах кроветворения и иммунной системы</t>
  </si>
  <si>
    <t>ds31.005</t>
  </si>
  <si>
    <t>Операции на молочной железе</t>
  </si>
  <si>
    <t>ds31.006</t>
  </si>
  <si>
    <t>ИТОГО по профилю "Хирургия"</t>
  </si>
  <si>
    <t>ds32.001</t>
  </si>
  <si>
    <t>ds32.002</t>
  </si>
  <si>
    <t>ИТОГО по профилю "Хирургия (абдоминальная)"</t>
  </si>
  <si>
    <t xml:space="preserve">Количество коек 247, из них 5 по профилю хирургия. </t>
  </si>
  <si>
    <t>5*300/8,6 = 174 случая лечения</t>
  </si>
  <si>
    <t>247*300/8,6=8616</t>
  </si>
  <si>
    <t>ГБУЗ "Областной онкологический клинический диспансер"_ДС 2024 год_профиль "хирургия"</t>
  </si>
  <si>
    <t>Количество коек по приказу МЗ ПО от 28.12.2023 №13-161</t>
  </si>
  <si>
    <t>ИТОГО по КСГ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</si>
  <si>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</si>
  <si>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</si>
  <si>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Приложение №1.1.3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</si>
</sst>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[$-10409]0"/>
    <numFmt numFmtId="168" formatCode="_-* #,##0.000000000000\ _₽_-;\-* #,##0.0000000000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9" fillId="0" borderId="0"/>
    <xf numFmtId="0" fontId="2" fillId="0" borderId="0"/>
  </cellStyleXfs>
  <cellXfs count="175">
    <xf numFmtId="0" fontId="0" fillId="0" borderId="0" xfId="0"/>
    <xf numFmtId="0" fontId="4" fillId="2" borderId="0" xfId="0" applyFont="1" applyFill="1"/>
    <xf numFmtId="0" fontId="4" fillId="2" borderId="1" xfId="0" applyFont="1" applyFill="1" applyBorder="1"/>
    <xf numFmtId="0" fontId="5" fillId="2" borderId="1" xfId="0" applyFont="1" applyFill="1" applyBorder="1"/>
    <xf numFmtId="0" fontId="4" fillId="2" borderId="0" xfId="0" applyFont="1" applyFill="1" applyBorder="1"/>
    <xf numFmtId="0" fontId="5" fillId="2" borderId="0" xfId="0" applyFont="1" applyFill="1"/>
    <xf numFmtId="0" fontId="3" fillId="0" borderId="0" xfId="0" applyFont="1"/>
    <xf numFmtId="164" fontId="3" fillId="0" borderId="0" xfId="0" applyNumberFormat="1" applyFont="1"/>
    <xf numFmtId="0" fontId="5" fillId="0" borderId="0" xfId="0" applyFont="1"/>
    <xf numFmtId="0" fontId="6" fillId="0" borderId="0" xfId="0" applyFont="1"/>
    <xf numFmtId="43" fontId="3" fillId="0" borderId="0" xfId="1" applyFont="1"/>
    <xf numFmtId="0" fontId="4" fillId="0" borderId="0" xfId="0" applyFont="1"/>
    <xf numFmtId="0" fontId="7" fillId="0" borderId="0" xfId="0" applyFont="1"/>
    <xf numFmtId="0" fontId="3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3" fontId="3" fillId="3" borderId="3" xfId="1" applyFont="1" applyFill="1" applyBorder="1" applyAlignment="1">
      <alignment horizontal="center" vertical="center"/>
    </xf>
    <xf numFmtId="166" fontId="3" fillId="4" borderId="3" xfId="3" applyNumberFormat="1" applyFont="1" applyFill="1" applyBorder="1" applyAlignment="1">
      <alignment horizontal="left" vertical="center"/>
    </xf>
    <xf numFmtId="165" fontId="3" fillId="2" borderId="3" xfId="3" applyNumberFormat="1" applyFont="1" applyFill="1" applyBorder="1" applyAlignment="1">
      <alignment horizontal="left" vertical="center"/>
    </xf>
    <xf numFmtId="165" fontId="3" fillId="5" borderId="3" xfId="3" applyNumberFormat="1" applyFont="1" applyFill="1" applyBorder="1" applyAlignment="1">
      <alignment horizontal="left" vertical="center"/>
    </xf>
    <xf numFmtId="164" fontId="3" fillId="0" borderId="3" xfId="1" applyNumberFormat="1" applyFont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left" vertical="center"/>
    </xf>
    <xf numFmtId="43" fontId="3" fillId="2" borderId="3" xfId="1" applyFont="1" applyFill="1" applyBorder="1" applyAlignment="1">
      <alignment horizontal="left" vertical="center"/>
    </xf>
    <xf numFmtId="166" fontId="3" fillId="3" borderId="3" xfId="3" applyNumberFormat="1" applyFont="1" applyFill="1" applyBorder="1" applyAlignment="1">
      <alignment horizontal="left" vertical="center"/>
    </xf>
    <xf numFmtId="164" fontId="3" fillId="4" borderId="3" xfId="1" applyNumberFormat="1" applyFont="1" applyFill="1" applyBorder="1" applyAlignment="1">
      <alignment horizontal="center" vertical="center" wrapText="1"/>
    </xf>
    <xf numFmtId="166" fontId="3" fillId="2" borderId="3" xfId="3" applyNumberFormat="1" applyFont="1" applyFill="1" applyBorder="1" applyAlignment="1">
      <alignment horizontal="left" vertical="center"/>
    </xf>
    <xf numFmtId="43" fontId="3" fillId="0" borderId="3" xfId="1" applyNumberFormat="1" applyFont="1" applyBorder="1" applyAlignment="1">
      <alignment horizontal="center" vertical="center" wrapText="1"/>
    </xf>
    <xf numFmtId="166" fontId="3" fillId="5" borderId="3" xfId="3" applyNumberFormat="1" applyFont="1" applyFill="1" applyBorder="1" applyAlignment="1">
      <alignment horizontal="left" vertical="center"/>
    </xf>
    <xf numFmtId="43" fontId="4" fillId="0" borderId="3" xfId="1" applyFont="1" applyBorder="1" applyAlignment="1">
      <alignment horizontal="center" vertical="center"/>
    </xf>
    <xf numFmtId="166" fontId="6" fillId="2" borderId="2" xfId="3" applyNumberFormat="1" applyFont="1" applyFill="1" applyBorder="1" applyAlignment="1">
      <alignment horizontal="center" vertical="center"/>
    </xf>
    <xf numFmtId="166" fontId="3" fillId="4" borderId="15" xfId="3" applyNumberFormat="1" applyFont="1" applyFill="1" applyBorder="1" applyAlignment="1">
      <alignment horizontal="left" vertical="center"/>
    </xf>
    <xf numFmtId="165" fontId="3" fillId="0" borderId="3" xfId="3" applyFont="1" applyFill="1" applyBorder="1" applyAlignment="1">
      <alignment horizontal="center" vertical="center"/>
    </xf>
    <xf numFmtId="165" fontId="3" fillId="2" borderId="15" xfId="3" applyNumberFormat="1" applyFont="1" applyFill="1" applyBorder="1" applyAlignment="1">
      <alignment horizontal="left" vertical="center"/>
    </xf>
    <xf numFmtId="166" fontId="3" fillId="5" borderId="15" xfId="3" applyNumberFormat="1" applyFont="1" applyFill="1" applyBorder="1" applyAlignment="1">
      <alignment horizontal="left" vertical="center"/>
    </xf>
    <xf numFmtId="166" fontId="3" fillId="2" borderId="15" xfId="3" applyNumberFormat="1" applyFont="1" applyFill="1" applyBorder="1" applyAlignment="1">
      <alignment horizontal="left" vertical="center"/>
    </xf>
    <xf numFmtId="165" fontId="3" fillId="5" borderId="15" xfId="3" applyNumberFormat="1" applyFont="1" applyFill="1" applyBorder="1" applyAlignment="1">
      <alignment horizontal="left" vertical="center"/>
    </xf>
    <xf numFmtId="164" fontId="3" fillId="0" borderId="15" xfId="1" applyNumberFormat="1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left" vertical="center"/>
    </xf>
    <xf numFmtId="165" fontId="6" fillId="2" borderId="15" xfId="3" applyNumberFormat="1" applyFont="1" applyFill="1" applyBorder="1" applyAlignment="1">
      <alignment horizontal="left" vertical="center"/>
    </xf>
    <xf numFmtId="43" fontId="3" fillId="0" borderId="15" xfId="1" applyNumberFormat="1" applyFont="1" applyBorder="1" applyAlignment="1">
      <alignment horizontal="center" vertical="center" wrapText="1"/>
    </xf>
    <xf numFmtId="165" fontId="3" fillId="5" borderId="8" xfId="3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164" fontId="3" fillId="3" borderId="3" xfId="1" applyNumberFormat="1" applyFont="1" applyFill="1" applyBorder="1" applyAlignment="1">
      <alignment horizontal="center" vertical="center"/>
    </xf>
    <xf numFmtId="43" fontId="3" fillId="2" borderId="3" xfId="1" applyNumberFormat="1" applyFont="1" applyFill="1" applyBorder="1" applyAlignment="1">
      <alignment horizontal="left" vertical="center"/>
    </xf>
    <xf numFmtId="165" fontId="13" fillId="2" borderId="3" xfId="3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3" fontId="4" fillId="0" borderId="15" xfId="1" applyFont="1" applyBorder="1" applyAlignment="1">
      <alignment horizontal="center" vertical="center"/>
    </xf>
    <xf numFmtId="164" fontId="3" fillId="2" borderId="15" xfId="3" applyNumberFormat="1" applyFont="1" applyFill="1" applyBorder="1" applyAlignment="1">
      <alignment horizontal="left" vertical="center"/>
    </xf>
    <xf numFmtId="165" fontId="3" fillId="2" borderId="10" xfId="3" applyNumberFormat="1" applyFont="1" applyFill="1" applyBorder="1" applyAlignment="1">
      <alignment horizontal="left" vertical="center"/>
    </xf>
    <xf numFmtId="164" fontId="3" fillId="2" borderId="3" xfId="3" applyNumberFormat="1" applyFont="1" applyFill="1" applyBorder="1" applyAlignment="1">
      <alignment horizontal="left" vertical="center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165" fontId="6" fillId="4" borderId="18" xfId="3" applyNumberFormat="1" applyFont="1" applyFill="1" applyBorder="1" applyAlignment="1">
      <alignment horizontal="center" vertical="center"/>
    </xf>
    <xf numFmtId="166" fontId="6" fillId="4" borderId="18" xfId="3" applyNumberFormat="1" applyFont="1" applyFill="1" applyBorder="1" applyAlignment="1">
      <alignment horizontal="center" vertical="center"/>
    </xf>
    <xf numFmtId="164" fontId="6" fillId="4" borderId="18" xfId="3" applyNumberFormat="1" applyFont="1" applyFill="1" applyBorder="1" applyAlignment="1">
      <alignment horizontal="center" vertical="center"/>
    </xf>
    <xf numFmtId="166" fontId="6" fillId="4" borderId="19" xfId="3" applyNumberFormat="1" applyFont="1" applyFill="1" applyBorder="1" applyAlignment="1">
      <alignment horizontal="center" vertical="center"/>
    </xf>
    <xf numFmtId="166" fontId="6" fillId="2" borderId="10" xfId="3" applyNumberFormat="1" applyFont="1" applyFill="1" applyBorder="1" applyAlignment="1">
      <alignment horizontal="center" vertical="center"/>
    </xf>
    <xf numFmtId="165" fontId="6" fillId="4" borderId="3" xfId="3" applyNumberFormat="1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166" fontId="6" fillId="4" borderId="21" xfId="3" applyNumberFormat="1" applyFont="1" applyFill="1" applyBorder="1" applyAlignment="1">
      <alignment horizontal="center" vertical="center"/>
    </xf>
    <xf numFmtId="165" fontId="6" fillId="4" borderId="21" xfId="3" applyNumberFormat="1" applyFont="1" applyFill="1" applyBorder="1" applyAlignment="1">
      <alignment horizontal="center" vertical="center"/>
    </xf>
    <xf numFmtId="164" fontId="6" fillId="4" borderId="21" xfId="3" applyNumberFormat="1" applyFont="1" applyFill="1" applyBorder="1" applyAlignment="1">
      <alignment horizontal="center" vertical="center"/>
    </xf>
    <xf numFmtId="166" fontId="6" fillId="4" borderId="22" xfId="3" applyNumberFormat="1" applyFont="1" applyFill="1" applyBorder="1" applyAlignment="1">
      <alignment horizontal="center" vertical="center"/>
    </xf>
    <xf numFmtId="166" fontId="6" fillId="2" borderId="15" xfId="3" applyNumberFormat="1" applyFont="1" applyFill="1" applyBorder="1" applyAlignment="1">
      <alignment horizontal="center" vertical="center"/>
    </xf>
    <xf numFmtId="0" fontId="7" fillId="0" borderId="0" xfId="0" applyFont="1" applyBorder="1"/>
    <xf numFmtId="166" fontId="4" fillId="2" borderId="0" xfId="0" applyNumberFormat="1" applyFont="1" applyFill="1"/>
    <xf numFmtId="164" fontId="3" fillId="0" borderId="15" xfId="1" applyNumberFormat="1" applyFont="1" applyBorder="1"/>
    <xf numFmtId="43" fontId="3" fillId="0" borderId="15" xfId="1" applyNumberFormat="1" applyFont="1" applyBorder="1"/>
    <xf numFmtId="43" fontId="3" fillId="0" borderId="0" xfId="1" applyNumberFormat="1" applyFont="1" applyBorder="1"/>
    <xf numFmtId="166" fontId="7" fillId="0" borderId="0" xfId="0" applyNumberFormat="1" applyFont="1"/>
    <xf numFmtId="165" fontId="7" fillId="0" borderId="0" xfId="0" applyNumberFormat="1" applyFont="1"/>
    <xf numFmtId="166" fontId="3" fillId="7" borderId="0" xfId="0" applyNumberFormat="1" applyFont="1" applyFill="1"/>
    <xf numFmtId="166" fontId="3" fillId="2" borderId="0" xfId="0" applyNumberFormat="1" applyFont="1" applyFill="1"/>
    <xf numFmtId="43" fontId="3" fillId="0" borderId="0" xfId="0" applyNumberFormat="1" applyFont="1"/>
    <xf numFmtId="43" fontId="3" fillId="0" borderId="3" xfId="1" applyNumberFormat="1" applyFont="1" applyBorder="1"/>
    <xf numFmtId="43" fontId="6" fillId="0" borderId="0" xfId="1" applyFont="1"/>
    <xf numFmtId="43" fontId="6" fillId="0" borderId="0" xfId="1" applyNumberFormat="1" applyFont="1"/>
    <xf numFmtId="164" fontId="3" fillId="0" borderId="0" xfId="1" applyNumberFormat="1" applyFont="1"/>
    <xf numFmtId="164" fontId="3" fillId="2" borderId="0" xfId="1" applyNumberFormat="1" applyFont="1" applyFill="1"/>
    <xf numFmtId="43" fontId="3" fillId="2" borderId="0" xfId="1" applyFont="1" applyFill="1"/>
    <xf numFmtId="167" fontId="15" fillId="0" borderId="16" xfId="4" applyNumberFormat="1" applyFont="1" applyFill="1" applyBorder="1" applyAlignment="1">
      <alignment horizontal="center" vertical="center" wrapText="1" readingOrder="1"/>
    </xf>
    <xf numFmtId="166" fontId="3" fillId="0" borderId="0" xfId="0" applyNumberFormat="1" applyFont="1"/>
    <xf numFmtId="168" fontId="3" fillId="0" borderId="0" xfId="1" applyNumberFormat="1" applyFont="1"/>
    <xf numFmtId="2" fontId="7" fillId="0" borderId="0" xfId="0" applyNumberFormat="1" applyFont="1"/>
    <xf numFmtId="166" fontId="6" fillId="7" borderId="21" xfId="3" applyNumberFormat="1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center"/>
    </xf>
    <xf numFmtId="165" fontId="6" fillId="4" borderId="23" xfId="3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6">
    <cellStyle name="Normal" xfId="4"/>
    <cellStyle name="Обычный" xfId="0" builtinId="0"/>
    <cellStyle name="Обычный 2" xfId="5"/>
    <cellStyle name="Обычный_Список  ЛПУ" xfId="2"/>
    <cellStyle name="Финансовый" xfId="1" builtinId="3"/>
    <cellStyle name="Финансовый 2 3" xfId="3"/>
  </cellStyles>
  <dxfs count="7">
    <dxf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F23"/>
  <sheetViews>
    <sheetView tabSelected="1" view="pageBreakPreview" zoomScale="60" zoomScaleNormal="85" workbookViewId="0">
      <pane xSplit="11" ySplit="7" topLeftCell="AA8" activePane="bottomRight" state="frozen"/>
      <selection pane="topRight" activeCell="J1" sqref="J1"/>
      <selection pane="bottomLeft" activeCell="A14" sqref="A14"/>
      <selection pane="bottomRight" activeCell="BP12" sqref="BP12"/>
    </sheetView>
  </sheetViews>
  <sheetFormatPr defaultRowHeight="15.75" x14ac:dyDescent="0.25"/>
  <cols>
    <col min="1" max="1" width="71.140625" style="11" customWidth="1"/>
    <col min="2" max="2" width="11.7109375" style="1" customWidth="1"/>
    <col min="3" max="3" width="11.7109375" style="1" hidden="1" customWidth="1"/>
    <col min="4" max="4" width="16.140625" style="5" bestFit="1" customWidth="1"/>
    <col min="5" max="5" width="18" style="1" hidden="1" customWidth="1"/>
    <col min="6" max="6" width="20.5703125" style="1" hidden="1" customWidth="1"/>
    <col min="7" max="7" width="14.85546875" style="1" hidden="1" customWidth="1"/>
    <col min="8" max="8" width="12.85546875" style="1" hidden="1" customWidth="1"/>
    <col min="9" max="9" width="13.28515625" style="5" hidden="1" customWidth="1"/>
    <col min="10" max="10" width="24" style="6" hidden="1" customWidth="1"/>
    <col min="11" max="11" width="10.5703125" style="6" hidden="1" customWidth="1"/>
    <col min="12" max="12" width="20.5703125" style="6" hidden="1" customWidth="1"/>
    <col min="13" max="13" width="10.5703125" style="6" hidden="1" customWidth="1"/>
    <col min="14" max="14" width="28.140625" style="6" hidden="1" customWidth="1"/>
    <col min="15" max="15" width="10.7109375" style="6" hidden="1" customWidth="1"/>
    <col min="16" max="16" width="20.5703125" style="6" hidden="1" customWidth="1"/>
    <col min="17" max="17" width="16" style="6" hidden="1" customWidth="1"/>
    <col min="18" max="18" width="10.5703125" style="7" hidden="1" customWidth="1"/>
    <col min="19" max="19" width="25.5703125" style="6" hidden="1" customWidth="1"/>
    <col min="20" max="20" width="9.85546875" style="7" hidden="1" customWidth="1"/>
    <col min="21" max="21" width="25.140625" style="6" hidden="1" customWidth="1"/>
    <col min="22" max="22" width="10.5703125" style="6" hidden="1" customWidth="1"/>
    <col min="23" max="23" width="20.5703125" style="6" hidden="1" customWidth="1"/>
    <col min="24" max="24" width="9.42578125" style="6" hidden="1" customWidth="1"/>
    <col min="25" max="25" width="19.7109375" style="6" hidden="1" customWidth="1"/>
    <col min="26" max="26" width="10.42578125" style="9" hidden="1" customWidth="1"/>
    <col min="27" max="27" width="21.140625" style="9" hidden="1" customWidth="1"/>
    <col min="28" max="28" width="10.140625" style="6" hidden="1" customWidth="1"/>
    <col min="29" max="29" width="20.42578125" style="10" hidden="1" customWidth="1"/>
    <col min="30" max="30" width="10.28515625" style="10" hidden="1" customWidth="1"/>
    <col min="31" max="32" width="20.42578125" style="11" hidden="1" customWidth="1"/>
    <col min="33" max="33" width="12.28515625" style="12" hidden="1" customWidth="1"/>
    <col min="34" max="34" width="23.28515625" style="12" hidden="1" customWidth="1"/>
    <col min="35" max="35" width="19.28515625" style="12" customWidth="1"/>
    <col min="36" max="36" width="19.85546875" style="12" customWidth="1"/>
    <col min="37" max="37" width="10.85546875" style="12" hidden="1" customWidth="1"/>
    <col min="38" max="38" width="20.5703125" style="12" hidden="1" customWidth="1"/>
    <col min="39" max="39" width="11.28515625" style="12" hidden="1" customWidth="1"/>
    <col min="40" max="40" width="21.140625" style="12" hidden="1" customWidth="1"/>
    <col min="41" max="41" width="14.7109375" style="11" hidden="1" customWidth="1"/>
    <col min="42" max="42" width="12.7109375" style="6" hidden="1" customWidth="1"/>
    <col min="43" max="43" width="7" style="6" hidden="1" customWidth="1"/>
    <col min="44" max="44" width="21.5703125" style="6" hidden="1" customWidth="1"/>
    <col min="45" max="45" width="12.5703125" style="6" hidden="1" customWidth="1"/>
    <col min="46" max="46" width="20.5703125" style="6" hidden="1" customWidth="1"/>
    <col min="47" max="47" width="12.42578125" style="11" hidden="1" customWidth="1"/>
    <col min="48" max="48" width="20.42578125" style="11" hidden="1" customWidth="1"/>
    <col min="49" max="49" width="11.42578125" style="11" hidden="1" customWidth="1"/>
    <col min="50" max="50" width="19" style="11" hidden="1" customWidth="1"/>
    <col min="51" max="51" width="11.5703125" style="11" hidden="1" customWidth="1"/>
    <col min="52" max="52" width="19" style="11" hidden="1" customWidth="1"/>
    <col min="53" max="53" width="11.42578125" style="6" hidden="1" customWidth="1"/>
    <col min="54" max="54" width="6" style="13" customWidth="1"/>
    <col min="55" max="55" width="10.42578125" style="1" hidden="1" customWidth="1"/>
    <col min="56" max="57" width="20.5703125" style="6" hidden="1" customWidth="1"/>
    <col min="58" max="58" width="20.5703125" style="11" hidden="1" customWidth="1"/>
    <col min="59" max="88" width="9.140625" style="11"/>
    <col min="89" max="105" width="16.85546875" style="11" customWidth="1"/>
    <col min="106" max="16384" width="9.140625" style="11"/>
  </cols>
  <sheetData>
    <row r="1" spans="1:57" x14ac:dyDescent="0.25">
      <c r="AI1" s="174" t="s">
        <v>60</v>
      </c>
      <c r="AJ1" s="174"/>
    </row>
    <row r="2" spans="1:57" ht="34.5" customHeight="1" x14ac:dyDescent="0.25">
      <c r="A2" s="115" t="s">
        <v>55</v>
      </c>
      <c r="C2" s="2"/>
      <c r="D2" s="3"/>
      <c r="E2" s="2"/>
      <c r="F2" s="2"/>
      <c r="G2" s="4"/>
      <c r="H2" s="4"/>
      <c r="Y2" s="8"/>
    </row>
    <row r="3" spans="1:57" ht="59.25" customHeight="1" x14ac:dyDescent="0.25">
      <c r="A3" s="123" t="s">
        <v>0</v>
      </c>
      <c r="B3" s="125" t="s">
        <v>1</v>
      </c>
      <c r="C3" s="14"/>
      <c r="D3" s="126" t="s">
        <v>2</v>
      </c>
      <c r="E3" s="128" t="s">
        <v>56</v>
      </c>
      <c r="F3" s="128"/>
      <c r="G3" s="130" t="s">
        <v>3</v>
      </c>
      <c r="H3" s="131" t="s">
        <v>4</v>
      </c>
      <c r="I3" s="132" t="s">
        <v>5</v>
      </c>
      <c r="J3" s="132"/>
      <c r="K3" s="135" t="s">
        <v>6</v>
      </c>
      <c r="L3" s="136"/>
      <c r="M3" s="117" t="s">
        <v>7</v>
      </c>
      <c r="N3" s="118"/>
      <c r="O3" s="117" t="s">
        <v>8</v>
      </c>
      <c r="P3" s="118"/>
      <c r="Q3" s="141" t="s">
        <v>9</v>
      </c>
      <c r="R3" s="141" t="s">
        <v>10</v>
      </c>
      <c r="S3" s="141"/>
      <c r="T3" s="141"/>
      <c r="U3" s="141"/>
      <c r="V3" s="142" t="s">
        <v>11</v>
      </c>
      <c r="W3" s="143"/>
      <c r="X3" s="143"/>
      <c r="Y3" s="144"/>
      <c r="Z3" s="151" t="s">
        <v>12</v>
      </c>
      <c r="AA3" s="152"/>
      <c r="AB3" s="152"/>
      <c r="AC3" s="152"/>
      <c r="AD3" s="152"/>
      <c r="AE3" s="152"/>
      <c r="AF3" s="152"/>
      <c r="AG3" s="152"/>
      <c r="AH3" s="153"/>
      <c r="AI3" s="154" t="s">
        <v>13</v>
      </c>
      <c r="AJ3" s="154"/>
      <c r="AK3" s="154"/>
      <c r="AL3" s="154"/>
      <c r="AM3" s="154"/>
      <c r="AN3" s="154"/>
      <c r="AO3" s="165" t="s">
        <v>14</v>
      </c>
      <c r="AP3" s="166"/>
      <c r="AQ3" s="166"/>
      <c r="AR3" s="167"/>
      <c r="AS3" s="141" t="s">
        <v>15</v>
      </c>
      <c r="AT3" s="141"/>
      <c r="AU3" s="117" t="s">
        <v>16</v>
      </c>
      <c r="AV3" s="159"/>
      <c r="AW3" s="159"/>
      <c r="AX3" s="159"/>
      <c r="AY3" s="159"/>
      <c r="AZ3" s="118"/>
      <c r="BA3" s="117" t="s">
        <v>17</v>
      </c>
      <c r="BB3" s="15"/>
      <c r="BC3" s="162" t="s">
        <v>15</v>
      </c>
      <c r="BD3" s="163"/>
      <c r="BE3" s="163"/>
    </row>
    <row r="4" spans="1:57" ht="27" customHeight="1" x14ac:dyDescent="0.25">
      <c r="A4" s="123"/>
      <c r="B4" s="125"/>
      <c r="C4" s="14"/>
      <c r="D4" s="126"/>
      <c r="E4" s="128"/>
      <c r="F4" s="128"/>
      <c r="G4" s="128"/>
      <c r="H4" s="131"/>
      <c r="I4" s="133"/>
      <c r="J4" s="133"/>
      <c r="K4" s="137"/>
      <c r="L4" s="138"/>
      <c r="M4" s="119"/>
      <c r="N4" s="120"/>
      <c r="O4" s="119"/>
      <c r="P4" s="120"/>
      <c r="Q4" s="141"/>
      <c r="R4" s="117" t="s">
        <v>18</v>
      </c>
      <c r="S4" s="118"/>
      <c r="T4" s="117" t="s">
        <v>19</v>
      </c>
      <c r="U4" s="118"/>
      <c r="V4" s="145"/>
      <c r="W4" s="146"/>
      <c r="X4" s="146"/>
      <c r="Y4" s="147"/>
      <c r="Z4" s="135" t="s">
        <v>20</v>
      </c>
      <c r="AA4" s="132"/>
      <c r="AB4" s="132"/>
      <c r="AC4" s="132"/>
      <c r="AD4" s="132"/>
      <c r="AE4" s="132"/>
      <c r="AF4" s="132"/>
      <c r="AG4" s="132"/>
      <c r="AH4" s="136"/>
      <c r="AI4" s="164" t="s">
        <v>21</v>
      </c>
      <c r="AJ4" s="164"/>
      <c r="AK4" s="164" t="s">
        <v>22</v>
      </c>
      <c r="AL4" s="164"/>
      <c r="AM4" s="164" t="s">
        <v>23</v>
      </c>
      <c r="AN4" s="164"/>
      <c r="AO4" s="168"/>
      <c r="AP4" s="169"/>
      <c r="AQ4" s="169"/>
      <c r="AR4" s="170"/>
      <c r="AS4" s="141"/>
      <c r="AT4" s="141"/>
      <c r="AU4" s="119"/>
      <c r="AV4" s="160"/>
      <c r="AW4" s="160"/>
      <c r="AX4" s="160"/>
      <c r="AY4" s="160"/>
      <c r="AZ4" s="120"/>
      <c r="BA4" s="119"/>
      <c r="BB4" s="16"/>
      <c r="BC4" s="162"/>
      <c r="BD4" s="163"/>
      <c r="BE4" s="163"/>
    </row>
    <row r="5" spans="1:57" ht="30.75" customHeight="1" x14ac:dyDescent="0.25">
      <c r="A5" s="123"/>
      <c r="B5" s="125"/>
      <c r="C5" s="14"/>
      <c r="D5" s="126"/>
      <c r="E5" s="128"/>
      <c r="F5" s="128"/>
      <c r="G5" s="128"/>
      <c r="H5" s="131"/>
      <c r="I5" s="134"/>
      <c r="J5" s="134"/>
      <c r="K5" s="139"/>
      <c r="L5" s="140"/>
      <c r="M5" s="121"/>
      <c r="N5" s="122"/>
      <c r="O5" s="121"/>
      <c r="P5" s="122"/>
      <c r="Q5" s="141"/>
      <c r="R5" s="121"/>
      <c r="S5" s="122"/>
      <c r="T5" s="121"/>
      <c r="U5" s="122"/>
      <c r="V5" s="148"/>
      <c r="W5" s="149"/>
      <c r="X5" s="149"/>
      <c r="Y5" s="150"/>
      <c r="Z5" s="155" t="s">
        <v>24</v>
      </c>
      <c r="AA5" s="155"/>
      <c r="AB5" s="151" t="s">
        <v>25</v>
      </c>
      <c r="AC5" s="152"/>
      <c r="AD5" s="156" t="s">
        <v>26</v>
      </c>
      <c r="AE5" s="156"/>
      <c r="AF5" s="17" t="s">
        <v>27</v>
      </c>
      <c r="AG5" s="157" t="s">
        <v>28</v>
      </c>
      <c r="AH5" s="158"/>
      <c r="AI5" s="164"/>
      <c r="AJ5" s="164"/>
      <c r="AK5" s="164"/>
      <c r="AL5" s="164"/>
      <c r="AM5" s="164"/>
      <c r="AN5" s="164"/>
      <c r="AO5" s="171"/>
      <c r="AP5" s="172"/>
      <c r="AQ5" s="172"/>
      <c r="AR5" s="173"/>
      <c r="AS5" s="141"/>
      <c r="AT5" s="141"/>
      <c r="AU5" s="121"/>
      <c r="AV5" s="161"/>
      <c r="AW5" s="161"/>
      <c r="AX5" s="161"/>
      <c r="AY5" s="161"/>
      <c r="AZ5" s="122"/>
      <c r="BA5" s="119"/>
      <c r="BB5" s="16"/>
      <c r="BC5" s="162"/>
      <c r="BD5" s="163"/>
      <c r="BE5" s="163"/>
    </row>
    <row r="6" spans="1:57" ht="57.75" customHeight="1" x14ac:dyDescent="0.25">
      <c r="A6" s="124"/>
      <c r="B6" s="125"/>
      <c r="C6" s="18"/>
      <c r="D6" s="127"/>
      <c r="E6" s="129"/>
      <c r="F6" s="129"/>
      <c r="G6" s="129"/>
      <c r="H6" s="131"/>
      <c r="I6" s="19" t="s">
        <v>29</v>
      </c>
      <c r="J6" s="20" t="s">
        <v>30</v>
      </c>
      <c r="K6" s="21" t="s">
        <v>31</v>
      </c>
      <c r="L6" s="20" t="s">
        <v>30</v>
      </c>
      <c r="M6" s="22" t="s">
        <v>31</v>
      </c>
      <c r="N6" s="20" t="s">
        <v>32</v>
      </c>
      <c r="O6" s="23" t="s">
        <v>31</v>
      </c>
      <c r="P6" s="23" t="s">
        <v>30</v>
      </c>
      <c r="Q6" s="141"/>
      <c r="R6" s="24" t="s">
        <v>31</v>
      </c>
      <c r="S6" s="23" t="s">
        <v>32</v>
      </c>
      <c r="T6" s="24" t="s">
        <v>31</v>
      </c>
      <c r="U6" s="23" t="s">
        <v>32</v>
      </c>
      <c r="V6" s="25" t="s">
        <v>31</v>
      </c>
      <c r="W6" s="23" t="s">
        <v>30</v>
      </c>
      <c r="X6" s="23" t="s">
        <v>31</v>
      </c>
      <c r="Y6" s="23" t="s">
        <v>30</v>
      </c>
      <c r="Z6" s="26" t="s">
        <v>31</v>
      </c>
      <c r="AA6" s="26" t="s">
        <v>30</v>
      </c>
      <c r="AB6" s="21" t="s">
        <v>31</v>
      </c>
      <c r="AC6" s="21" t="s">
        <v>30</v>
      </c>
      <c r="AD6" s="21" t="s">
        <v>31</v>
      </c>
      <c r="AE6" s="21" t="s">
        <v>30</v>
      </c>
      <c r="AF6" s="21" t="s">
        <v>30</v>
      </c>
      <c r="AG6" s="26" t="s">
        <v>31</v>
      </c>
      <c r="AH6" s="26" t="s">
        <v>30</v>
      </c>
      <c r="AI6" s="27" t="s">
        <v>31</v>
      </c>
      <c r="AJ6" s="27" t="s">
        <v>30</v>
      </c>
      <c r="AK6" s="27" t="s">
        <v>31</v>
      </c>
      <c r="AL6" s="27" t="s">
        <v>30</v>
      </c>
      <c r="AM6" s="27" t="s">
        <v>31</v>
      </c>
      <c r="AN6" s="27" t="s">
        <v>30</v>
      </c>
      <c r="AO6" s="20" t="s">
        <v>31</v>
      </c>
      <c r="AP6" s="23" t="s">
        <v>18</v>
      </c>
      <c r="AQ6" s="28" t="s">
        <v>33</v>
      </c>
      <c r="AR6" s="23" t="s">
        <v>30</v>
      </c>
      <c r="AS6" s="22" t="s">
        <v>31</v>
      </c>
      <c r="AT6" s="29" t="s">
        <v>30</v>
      </c>
      <c r="AU6" s="22" t="s">
        <v>31</v>
      </c>
      <c r="AV6" s="30" t="s">
        <v>30</v>
      </c>
      <c r="AW6" s="22" t="s">
        <v>31</v>
      </c>
      <c r="AX6" s="30" t="s">
        <v>30</v>
      </c>
      <c r="AY6" s="22" t="s">
        <v>31</v>
      </c>
      <c r="AZ6" s="30" t="s">
        <v>30</v>
      </c>
      <c r="BA6" s="121"/>
      <c r="BB6" s="16"/>
      <c r="BC6" s="31" t="s">
        <v>31</v>
      </c>
      <c r="BD6" s="32" t="s">
        <v>34</v>
      </c>
      <c r="BE6" s="32" t="s">
        <v>35</v>
      </c>
    </row>
    <row r="7" spans="1:57" x14ac:dyDescent="0.25">
      <c r="A7" s="33">
        <v>1</v>
      </c>
      <c r="B7" s="34">
        <v>2</v>
      </c>
      <c r="C7" s="34"/>
      <c r="D7" s="35">
        <v>3</v>
      </c>
      <c r="E7" s="36"/>
      <c r="F7" s="36"/>
      <c r="G7" s="36">
        <v>4</v>
      </c>
      <c r="H7" s="36"/>
      <c r="I7" s="33">
        <v>5</v>
      </c>
      <c r="J7" s="37">
        <v>6</v>
      </c>
      <c r="K7" s="33">
        <v>7</v>
      </c>
      <c r="L7" s="37">
        <v>8</v>
      </c>
      <c r="M7" s="33">
        <v>9</v>
      </c>
      <c r="N7" s="37">
        <v>10</v>
      </c>
      <c r="O7" s="33">
        <v>11</v>
      </c>
      <c r="P7" s="37">
        <v>12</v>
      </c>
      <c r="Q7" s="33">
        <v>13</v>
      </c>
      <c r="R7" s="37">
        <v>14</v>
      </c>
      <c r="S7" s="33">
        <v>15</v>
      </c>
      <c r="T7" s="37">
        <v>16</v>
      </c>
      <c r="U7" s="33">
        <v>17</v>
      </c>
      <c r="V7" s="37">
        <v>18</v>
      </c>
      <c r="W7" s="33">
        <v>19</v>
      </c>
      <c r="X7" s="37">
        <v>20</v>
      </c>
      <c r="Y7" s="33">
        <v>21</v>
      </c>
      <c r="Z7" s="37">
        <v>22</v>
      </c>
      <c r="AA7" s="33">
        <v>23</v>
      </c>
      <c r="AB7" s="37">
        <v>24</v>
      </c>
      <c r="AC7" s="33">
        <v>25</v>
      </c>
      <c r="AD7" s="37">
        <v>26</v>
      </c>
      <c r="AE7" s="33">
        <v>27</v>
      </c>
      <c r="AF7" s="37">
        <v>28</v>
      </c>
      <c r="AG7" s="33">
        <v>29</v>
      </c>
      <c r="AH7" s="37">
        <v>30</v>
      </c>
      <c r="AI7" s="33">
        <v>31</v>
      </c>
      <c r="AJ7" s="33">
        <v>32</v>
      </c>
      <c r="AK7" s="33">
        <v>33</v>
      </c>
      <c r="AL7" s="33">
        <v>34</v>
      </c>
      <c r="AM7" s="33">
        <v>35</v>
      </c>
      <c r="AN7" s="33">
        <v>36</v>
      </c>
      <c r="AO7" s="33">
        <v>37</v>
      </c>
      <c r="AP7" s="37">
        <v>38</v>
      </c>
      <c r="AQ7" s="33">
        <v>30</v>
      </c>
      <c r="AR7" s="37">
        <v>31</v>
      </c>
      <c r="AS7" s="33">
        <v>39</v>
      </c>
      <c r="AT7" s="37">
        <v>40</v>
      </c>
      <c r="AU7" s="33">
        <v>41</v>
      </c>
      <c r="AV7" s="37">
        <v>42</v>
      </c>
      <c r="AW7" s="33">
        <v>43</v>
      </c>
      <c r="AX7" s="33">
        <v>36</v>
      </c>
      <c r="AY7" s="37">
        <v>37</v>
      </c>
      <c r="AZ7" s="33">
        <v>38</v>
      </c>
      <c r="BA7" s="38">
        <v>39</v>
      </c>
      <c r="BB7" s="16"/>
      <c r="BC7" s="31"/>
      <c r="BD7" s="23"/>
      <c r="BE7" s="23"/>
    </row>
    <row r="8" spans="1:57" s="66" customFormat="1" ht="32.25" customHeight="1" x14ac:dyDescent="0.25">
      <c r="A8" s="70" t="s">
        <v>36</v>
      </c>
      <c r="B8" s="71" t="s">
        <v>37</v>
      </c>
      <c r="C8" s="72"/>
      <c r="D8" s="73">
        <v>11601.12</v>
      </c>
      <c r="E8" s="39"/>
      <c r="F8" s="39"/>
      <c r="G8" s="74"/>
      <c r="H8" s="67">
        <f t="shared" ref="H8:H16" si="0">G8-I8</f>
        <v>0</v>
      </c>
      <c r="I8" s="54"/>
      <c r="J8" s="55"/>
      <c r="K8" s="54">
        <f t="shared" ref="K8:K13" si="1">ROUND(I8/12*2,0)</f>
        <v>0</v>
      </c>
      <c r="L8" s="56">
        <f t="shared" ref="L8:L13" si="2">J8/12*2</f>
        <v>0</v>
      </c>
      <c r="M8" s="57">
        <v>2</v>
      </c>
      <c r="N8" s="61">
        <v>23202.240000000002</v>
      </c>
      <c r="O8" s="58">
        <f t="shared" ref="O8:P15" si="3">K8-M8</f>
        <v>-2</v>
      </c>
      <c r="P8" s="56">
        <f t="shared" si="3"/>
        <v>-23202.240000000002</v>
      </c>
      <c r="Q8" s="59">
        <f t="shared" ref="Q8:Q13" si="4">ROUND(N8/M8,2)</f>
        <v>11601.12</v>
      </c>
      <c r="R8" s="43">
        <f>I8</f>
        <v>0</v>
      </c>
      <c r="S8" s="44">
        <f>J8</f>
        <v>0</v>
      </c>
      <c r="T8" s="45">
        <f>M8-I8</f>
        <v>2</v>
      </c>
      <c r="U8" s="68">
        <f>N8-J8</f>
        <v>23202.240000000002</v>
      </c>
      <c r="V8" s="47">
        <f t="shared" ref="V8:W13" si="5">I8-M8</f>
        <v>-2</v>
      </c>
      <c r="W8" s="41">
        <f t="shared" si="5"/>
        <v>-23202.240000000002</v>
      </c>
      <c r="X8" s="51">
        <f>I8-M8</f>
        <v>-2</v>
      </c>
      <c r="Y8" s="42">
        <f>J8-N8</f>
        <v>-23202.240000000002</v>
      </c>
      <c r="Z8" s="48">
        <f t="shared" ref="Z8:Z13" si="6">AB8+AD8</f>
        <v>0</v>
      </c>
      <c r="AA8" s="28">
        <f t="shared" ref="AA8:AA13" si="7">AC8+AE8+AF8</f>
        <v>0</v>
      </c>
      <c r="AB8" s="40"/>
      <c r="AC8" s="56"/>
      <c r="AD8" s="54"/>
      <c r="AE8" s="56"/>
      <c r="AF8" s="56"/>
      <c r="AG8" s="54">
        <f t="shared" ref="AG8:AG13" si="8">I8+AB8+AD8</f>
        <v>0</v>
      </c>
      <c r="AH8" s="41">
        <f t="shared" ref="AH8:AH13" si="9">J8+AC8+AE8+AF8</f>
        <v>0</v>
      </c>
      <c r="AI8" s="56"/>
      <c r="AJ8" s="56">
        <f t="shared" ref="AJ8:AJ13" si="10">ROUND(D8*AI8,2)</f>
        <v>0</v>
      </c>
      <c r="AK8" s="63"/>
      <c r="AL8" s="58">
        <f t="shared" ref="AL8:AL13" si="11">ROUND(D8*AK8,2)</f>
        <v>0</v>
      </c>
      <c r="AM8" s="49">
        <f t="shared" ref="AM8:AN13" si="12">I8+AK8+AI8</f>
        <v>0</v>
      </c>
      <c r="AN8" s="41">
        <f t="shared" si="12"/>
        <v>0</v>
      </c>
      <c r="AO8" s="58">
        <f t="shared" ref="AO8:AO13" si="13">ROUND(M8/2*12,0)</f>
        <v>12</v>
      </c>
      <c r="AP8" s="60">
        <f t="shared" ref="AP8:AP13" si="14">ROUND(R8/2*12,0)</f>
        <v>0</v>
      </c>
      <c r="AQ8" s="60">
        <f t="shared" ref="AQ8:AQ13" si="15">ROUND(T8/2*12,0)</f>
        <v>12</v>
      </c>
      <c r="AR8" s="64">
        <f t="shared" ref="AR8:AR13" si="16">ROUND(N8/2*12,2)</f>
        <v>139213.44</v>
      </c>
      <c r="AS8" s="51">
        <f t="shared" ref="AS8:AS13" si="17">AG8-AP8-AQ8</f>
        <v>-12</v>
      </c>
      <c r="AT8" s="42">
        <f t="shared" ref="AT8:AT13" si="18">AH8-AR8</f>
        <v>-139213.44</v>
      </c>
      <c r="AU8" s="51">
        <f t="shared" ref="AU8:AV13" si="19">AG8-M8</f>
        <v>-2</v>
      </c>
      <c r="AV8" s="51">
        <f t="shared" si="19"/>
        <v>-23202.240000000002</v>
      </c>
      <c r="AW8" s="51"/>
      <c r="AX8" s="51"/>
      <c r="AY8" s="51">
        <f t="shared" ref="AY8:AZ13" si="20">AU8</f>
        <v>-2</v>
      </c>
      <c r="AZ8" s="51">
        <f t="shared" si="20"/>
        <v>-23202.240000000002</v>
      </c>
      <c r="BA8" s="65"/>
      <c r="BB8" s="62"/>
      <c r="BC8" s="75"/>
      <c r="BD8" s="42"/>
      <c r="BE8" s="42"/>
    </row>
    <row r="9" spans="1:57" s="66" customFormat="1" ht="32.25" customHeight="1" x14ac:dyDescent="0.25">
      <c r="A9" s="70" t="s">
        <v>38</v>
      </c>
      <c r="B9" s="71" t="s">
        <v>39</v>
      </c>
      <c r="C9" s="71"/>
      <c r="D9" s="52">
        <v>9776.2199999999993</v>
      </c>
      <c r="E9" s="39"/>
      <c r="F9" s="39"/>
      <c r="G9" s="76"/>
      <c r="H9" s="67">
        <f t="shared" si="0"/>
        <v>0</v>
      </c>
      <c r="I9" s="40"/>
      <c r="J9" s="55"/>
      <c r="K9" s="40">
        <f t="shared" si="1"/>
        <v>0</v>
      </c>
      <c r="L9" s="41">
        <f t="shared" si="2"/>
        <v>0</v>
      </c>
      <c r="M9" s="57">
        <v>0</v>
      </c>
      <c r="N9" s="44"/>
      <c r="O9" s="49">
        <f t="shared" si="3"/>
        <v>0</v>
      </c>
      <c r="P9" s="56">
        <f t="shared" si="3"/>
        <v>0</v>
      </c>
      <c r="Q9" s="42">
        <v>0</v>
      </c>
      <c r="R9" s="43">
        <f t="shared" ref="R9:S13" si="21">M9</f>
        <v>0</v>
      </c>
      <c r="S9" s="44">
        <f t="shared" si="21"/>
        <v>0</v>
      </c>
      <c r="T9" s="45"/>
      <c r="U9" s="46"/>
      <c r="V9" s="47">
        <f t="shared" si="5"/>
        <v>0</v>
      </c>
      <c r="W9" s="41">
        <f t="shared" si="5"/>
        <v>0</v>
      </c>
      <c r="X9" s="49"/>
      <c r="Y9" s="41"/>
      <c r="Z9" s="48">
        <f t="shared" si="6"/>
        <v>0</v>
      </c>
      <c r="AA9" s="28">
        <f t="shared" si="7"/>
        <v>0</v>
      </c>
      <c r="AB9" s="40"/>
      <c r="AC9" s="41"/>
      <c r="AD9" s="40"/>
      <c r="AE9" s="41"/>
      <c r="AF9" s="41"/>
      <c r="AG9" s="40">
        <f t="shared" si="8"/>
        <v>0</v>
      </c>
      <c r="AH9" s="41">
        <f t="shared" si="9"/>
        <v>0</v>
      </c>
      <c r="AI9" s="49">
        <v>200</v>
      </c>
      <c r="AJ9" s="56">
        <f t="shared" si="10"/>
        <v>1955244</v>
      </c>
      <c r="AK9" s="63"/>
      <c r="AL9" s="58">
        <f t="shared" si="11"/>
        <v>0</v>
      </c>
      <c r="AM9" s="49">
        <f t="shared" si="12"/>
        <v>200</v>
      </c>
      <c r="AN9" s="41">
        <f t="shared" si="12"/>
        <v>1955244</v>
      </c>
      <c r="AO9" s="49">
        <f t="shared" si="13"/>
        <v>0</v>
      </c>
      <c r="AP9" s="43">
        <f t="shared" si="14"/>
        <v>0</v>
      </c>
      <c r="AQ9" s="43">
        <f t="shared" si="15"/>
        <v>0</v>
      </c>
      <c r="AR9" s="50">
        <f t="shared" si="16"/>
        <v>0</v>
      </c>
      <c r="AS9" s="51">
        <f t="shared" si="17"/>
        <v>0</v>
      </c>
      <c r="AT9" s="42">
        <f t="shared" si="18"/>
        <v>0</v>
      </c>
      <c r="AU9" s="51">
        <f t="shared" si="19"/>
        <v>0</v>
      </c>
      <c r="AV9" s="51">
        <f t="shared" si="19"/>
        <v>0</v>
      </c>
      <c r="AW9" s="51"/>
      <c r="AX9" s="51"/>
      <c r="AY9" s="51">
        <f t="shared" si="20"/>
        <v>0</v>
      </c>
      <c r="AZ9" s="51">
        <f t="shared" si="20"/>
        <v>0</v>
      </c>
      <c r="BA9" s="65"/>
      <c r="BB9" s="62"/>
      <c r="BC9" s="75"/>
      <c r="BD9" s="42"/>
      <c r="BE9" s="42"/>
    </row>
    <row r="10" spans="1:57" s="66" customFormat="1" ht="32.25" customHeight="1" x14ac:dyDescent="0.25">
      <c r="A10" s="70" t="s">
        <v>40</v>
      </c>
      <c r="B10" s="71" t="s">
        <v>41</v>
      </c>
      <c r="C10" s="71"/>
      <c r="D10" s="52">
        <v>13034.96</v>
      </c>
      <c r="E10" s="39"/>
      <c r="F10" s="39"/>
      <c r="G10" s="76"/>
      <c r="H10" s="67">
        <f t="shared" si="0"/>
        <v>0</v>
      </c>
      <c r="I10" s="40"/>
      <c r="J10" s="55"/>
      <c r="K10" s="40">
        <f t="shared" si="1"/>
        <v>0</v>
      </c>
      <c r="L10" s="41">
        <f t="shared" si="2"/>
        <v>0</v>
      </c>
      <c r="M10" s="57">
        <v>0</v>
      </c>
      <c r="N10" s="44"/>
      <c r="O10" s="49">
        <f t="shared" si="3"/>
        <v>0</v>
      </c>
      <c r="P10" s="56">
        <f t="shared" si="3"/>
        <v>0</v>
      </c>
      <c r="Q10" s="42" t="e">
        <f t="shared" si="4"/>
        <v>#DIV/0!</v>
      </c>
      <c r="R10" s="43">
        <f t="shared" si="21"/>
        <v>0</v>
      </c>
      <c r="S10" s="44">
        <f t="shared" si="21"/>
        <v>0</v>
      </c>
      <c r="T10" s="45"/>
      <c r="U10" s="46"/>
      <c r="V10" s="47">
        <f t="shared" si="5"/>
        <v>0</v>
      </c>
      <c r="W10" s="41">
        <f t="shared" si="5"/>
        <v>0</v>
      </c>
      <c r="X10" s="49"/>
      <c r="Y10" s="41"/>
      <c r="Z10" s="48">
        <f t="shared" si="6"/>
        <v>0</v>
      </c>
      <c r="AA10" s="28">
        <f t="shared" si="7"/>
        <v>0</v>
      </c>
      <c r="AB10" s="40"/>
      <c r="AC10" s="41"/>
      <c r="AD10" s="40"/>
      <c r="AE10" s="41"/>
      <c r="AF10" s="41"/>
      <c r="AG10" s="40">
        <f t="shared" si="8"/>
        <v>0</v>
      </c>
      <c r="AH10" s="41">
        <f t="shared" si="9"/>
        <v>0</v>
      </c>
      <c r="AI10" s="49">
        <v>50</v>
      </c>
      <c r="AJ10" s="56">
        <f t="shared" si="10"/>
        <v>651748</v>
      </c>
      <c r="AK10" s="63"/>
      <c r="AL10" s="58">
        <f t="shared" si="11"/>
        <v>0</v>
      </c>
      <c r="AM10" s="49">
        <f t="shared" si="12"/>
        <v>50</v>
      </c>
      <c r="AN10" s="41">
        <f t="shared" si="12"/>
        <v>651748</v>
      </c>
      <c r="AO10" s="49">
        <f t="shared" si="13"/>
        <v>0</v>
      </c>
      <c r="AP10" s="43">
        <f t="shared" si="14"/>
        <v>0</v>
      </c>
      <c r="AQ10" s="43">
        <f t="shared" si="15"/>
        <v>0</v>
      </c>
      <c r="AR10" s="50">
        <f t="shared" si="16"/>
        <v>0</v>
      </c>
      <c r="AS10" s="51">
        <f t="shared" si="17"/>
        <v>0</v>
      </c>
      <c r="AT10" s="42">
        <f t="shared" si="18"/>
        <v>0</v>
      </c>
      <c r="AU10" s="51">
        <f t="shared" si="19"/>
        <v>0</v>
      </c>
      <c r="AV10" s="51">
        <f t="shared" si="19"/>
        <v>0</v>
      </c>
      <c r="AW10" s="51"/>
      <c r="AX10" s="51"/>
      <c r="AY10" s="51">
        <f t="shared" si="20"/>
        <v>0</v>
      </c>
      <c r="AZ10" s="51">
        <f t="shared" si="20"/>
        <v>0</v>
      </c>
      <c r="BA10" s="65"/>
      <c r="BB10" s="62"/>
      <c r="BC10" s="75"/>
      <c r="BD10" s="42"/>
      <c r="BE10" s="42"/>
    </row>
    <row r="11" spans="1:57" s="66" customFormat="1" ht="32.25" customHeight="1" x14ac:dyDescent="0.25">
      <c r="A11" s="70" t="s">
        <v>42</v>
      </c>
      <c r="B11" s="71" t="s">
        <v>43</v>
      </c>
      <c r="C11" s="71"/>
      <c r="D11" s="52">
        <v>56571.74</v>
      </c>
      <c r="E11" s="39"/>
      <c r="F11" s="39"/>
      <c r="G11" s="76"/>
      <c r="H11" s="67">
        <f t="shared" si="0"/>
        <v>0</v>
      </c>
      <c r="I11" s="40"/>
      <c r="J11" s="55"/>
      <c r="K11" s="40">
        <f t="shared" si="1"/>
        <v>0</v>
      </c>
      <c r="L11" s="41">
        <f t="shared" si="2"/>
        <v>0</v>
      </c>
      <c r="M11" s="57">
        <v>0</v>
      </c>
      <c r="N11" s="44"/>
      <c r="O11" s="49">
        <f t="shared" si="3"/>
        <v>0</v>
      </c>
      <c r="P11" s="56">
        <f t="shared" si="3"/>
        <v>0</v>
      </c>
      <c r="Q11" s="42" t="e">
        <f t="shared" si="4"/>
        <v>#DIV/0!</v>
      </c>
      <c r="R11" s="43">
        <f t="shared" si="21"/>
        <v>0</v>
      </c>
      <c r="S11" s="44">
        <f t="shared" si="21"/>
        <v>0</v>
      </c>
      <c r="T11" s="45"/>
      <c r="U11" s="46"/>
      <c r="V11" s="47">
        <f t="shared" si="5"/>
        <v>0</v>
      </c>
      <c r="W11" s="41">
        <f t="shared" si="5"/>
        <v>0</v>
      </c>
      <c r="X11" s="49"/>
      <c r="Y11" s="41"/>
      <c r="Z11" s="48">
        <f t="shared" si="6"/>
        <v>0</v>
      </c>
      <c r="AA11" s="28">
        <f t="shared" si="7"/>
        <v>0</v>
      </c>
      <c r="AB11" s="40"/>
      <c r="AC11" s="41"/>
      <c r="AD11" s="40"/>
      <c r="AE11" s="41"/>
      <c r="AF11" s="41"/>
      <c r="AG11" s="40">
        <f t="shared" si="8"/>
        <v>0</v>
      </c>
      <c r="AH11" s="41">
        <f t="shared" si="9"/>
        <v>0</v>
      </c>
      <c r="AI11" s="49"/>
      <c r="AJ11" s="56">
        <f t="shared" si="10"/>
        <v>0</v>
      </c>
      <c r="AK11" s="63"/>
      <c r="AL11" s="58">
        <f t="shared" si="11"/>
        <v>0</v>
      </c>
      <c r="AM11" s="49">
        <f t="shared" si="12"/>
        <v>0</v>
      </c>
      <c r="AN11" s="41">
        <f t="shared" si="12"/>
        <v>0</v>
      </c>
      <c r="AO11" s="49">
        <f t="shared" si="13"/>
        <v>0</v>
      </c>
      <c r="AP11" s="43">
        <f t="shared" si="14"/>
        <v>0</v>
      </c>
      <c r="AQ11" s="43">
        <f t="shared" si="15"/>
        <v>0</v>
      </c>
      <c r="AR11" s="50">
        <f t="shared" si="16"/>
        <v>0</v>
      </c>
      <c r="AS11" s="51">
        <f t="shared" si="17"/>
        <v>0</v>
      </c>
      <c r="AT11" s="42">
        <f t="shared" si="18"/>
        <v>0</v>
      </c>
      <c r="AU11" s="51">
        <f t="shared" si="19"/>
        <v>0</v>
      </c>
      <c r="AV11" s="51">
        <f t="shared" si="19"/>
        <v>0</v>
      </c>
      <c r="AW11" s="51"/>
      <c r="AX11" s="51"/>
      <c r="AY11" s="51">
        <f t="shared" si="20"/>
        <v>0</v>
      </c>
      <c r="AZ11" s="51">
        <f t="shared" si="20"/>
        <v>0</v>
      </c>
      <c r="BA11" s="65"/>
      <c r="BB11" s="62"/>
      <c r="BC11" s="75"/>
      <c r="BD11" s="42"/>
      <c r="BE11" s="42"/>
    </row>
    <row r="12" spans="1:57" s="66" customFormat="1" ht="32.25" customHeight="1" x14ac:dyDescent="0.25">
      <c r="A12" s="70" t="s">
        <v>44</v>
      </c>
      <c r="B12" s="71" t="s">
        <v>45</v>
      </c>
      <c r="C12" s="71"/>
      <c r="D12" s="52">
        <v>16815.099999999999</v>
      </c>
      <c r="E12" s="39"/>
      <c r="F12" s="39"/>
      <c r="G12" s="76"/>
      <c r="H12" s="67">
        <f t="shared" si="0"/>
        <v>0</v>
      </c>
      <c r="I12" s="40"/>
      <c r="J12" s="55"/>
      <c r="K12" s="40">
        <f t="shared" si="1"/>
        <v>0</v>
      </c>
      <c r="L12" s="41">
        <f t="shared" si="2"/>
        <v>0</v>
      </c>
      <c r="M12" s="57">
        <v>0</v>
      </c>
      <c r="N12" s="44"/>
      <c r="O12" s="49">
        <f t="shared" si="3"/>
        <v>0</v>
      </c>
      <c r="P12" s="56">
        <f t="shared" si="3"/>
        <v>0</v>
      </c>
      <c r="Q12" s="42" t="e">
        <f t="shared" si="4"/>
        <v>#DIV/0!</v>
      </c>
      <c r="R12" s="43">
        <f t="shared" si="21"/>
        <v>0</v>
      </c>
      <c r="S12" s="44">
        <f t="shared" si="21"/>
        <v>0</v>
      </c>
      <c r="T12" s="45"/>
      <c r="U12" s="46"/>
      <c r="V12" s="47">
        <f t="shared" si="5"/>
        <v>0</v>
      </c>
      <c r="W12" s="41">
        <f t="shared" si="5"/>
        <v>0</v>
      </c>
      <c r="X12" s="49"/>
      <c r="Y12" s="41"/>
      <c r="Z12" s="48">
        <f t="shared" si="6"/>
        <v>0</v>
      </c>
      <c r="AA12" s="28">
        <f t="shared" si="7"/>
        <v>0</v>
      </c>
      <c r="AB12" s="40"/>
      <c r="AC12" s="41"/>
      <c r="AD12" s="40"/>
      <c r="AE12" s="41"/>
      <c r="AF12" s="41"/>
      <c r="AG12" s="40">
        <f t="shared" si="8"/>
        <v>0</v>
      </c>
      <c r="AH12" s="41">
        <f t="shared" si="9"/>
        <v>0</v>
      </c>
      <c r="AI12" s="49">
        <v>100</v>
      </c>
      <c r="AJ12" s="56">
        <f t="shared" si="10"/>
        <v>1681510</v>
      </c>
      <c r="AK12" s="63"/>
      <c r="AL12" s="58">
        <f t="shared" si="11"/>
        <v>0</v>
      </c>
      <c r="AM12" s="49">
        <f t="shared" si="12"/>
        <v>100</v>
      </c>
      <c r="AN12" s="41">
        <f t="shared" si="12"/>
        <v>1681510</v>
      </c>
      <c r="AO12" s="49">
        <f t="shared" si="13"/>
        <v>0</v>
      </c>
      <c r="AP12" s="43">
        <f t="shared" si="14"/>
        <v>0</v>
      </c>
      <c r="AQ12" s="43">
        <f t="shared" si="15"/>
        <v>0</v>
      </c>
      <c r="AR12" s="50">
        <f t="shared" si="16"/>
        <v>0</v>
      </c>
      <c r="AS12" s="51">
        <f t="shared" si="17"/>
        <v>0</v>
      </c>
      <c r="AT12" s="42">
        <f t="shared" si="18"/>
        <v>0</v>
      </c>
      <c r="AU12" s="51">
        <f t="shared" si="19"/>
        <v>0</v>
      </c>
      <c r="AV12" s="51">
        <f t="shared" si="19"/>
        <v>0</v>
      </c>
      <c r="AW12" s="51"/>
      <c r="AX12" s="51"/>
      <c r="AY12" s="51">
        <f t="shared" si="20"/>
        <v>0</v>
      </c>
      <c r="AZ12" s="51">
        <f t="shared" si="20"/>
        <v>0</v>
      </c>
      <c r="BA12" s="65"/>
      <c r="BB12" s="62"/>
      <c r="BC12" s="75"/>
      <c r="BD12" s="42"/>
      <c r="BE12" s="42"/>
    </row>
    <row r="13" spans="1:57" s="66" customFormat="1" ht="32.25" customHeight="1" thickBot="1" x14ac:dyDescent="0.3">
      <c r="A13" s="70" t="s">
        <v>46</v>
      </c>
      <c r="B13" s="71" t="s">
        <v>47</v>
      </c>
      <c r="C13" s="71"/>
      <c r="D13" s="52">
        <v>33890.9</v>
      </c>
      <c r="E13" s="39"/>
      <c r="F13" s="39"/>
      <c r="G13" s="76">
        <v>48</v>
      </c>
      <c r="H13" s="67">
        <f t="shared" si="0"/>
        <v>0</v>
      </c>
      <c r="I13" s="40">
        <v>48</v>
      </c>
      <c r="J13" s="55">
        <v>1901836.55</v>
      </c>
      <c r="K13" s="40">
        <f t="shared" si="1"/>
        <v>8</v>
      </c>
      <c r="L13" s="41">
        <f t="shared" si="2"/>
        <v>316972.75833333336</v>
      </c>
      <c r="M13" s="57">
        <v>42</v>
      </c>
      <c r="N13" s="44">
        <v>1416639.62</v>
      </c>
      <c r="O13" s="49">
        <f t="shared" si="3"/>
        <v>-34</v>
      </c>
      <c r="P13" s="56">
        <f t="shared" si="3"/>
        <v>-1099666.8616666668</v>
      </c>
      <c r="Q13" s="42">
        <f t="shared" si="4"/>
        <v>33729.51</v>
      </c>
      <c r="R13" s="43">
        <f t="shared" si="21"/>
        <v>42</v>
      </c>
      <c r="S13" s="44">
        <f t="shared" si="21"/>
        <v>1416639.62</v>
      </c>
      <c r="T13" s="45"/>
      <c r="U13" s="46"/>
      <c r="V13" s="47">
        <f t="shared" si="5"/>
        <v>6</v>
      </c>
      <c r="W13" s="41">
        <f t="shared" si="5"/>
        <v>485196.92999999993</v>
      </c>
      <c r="X13" s="49"/>
      <c r="Y13" s="41"/>
      <c r="Z13" s="48">
        <f t="shared" si="6"/>
        <v>0</v>
      </c>
      <c r="AA13" s="28">
        <f t="shared" si="7"/>
        <v>0</v>
      </c>
      <c r="AB13" s="40"/>
      <c r="AC13" s="41"/>
      <c r="AD13" s="40"/>
      <c r="AE13" s="41"/>
      <c r="AF13" s="41"/>
      <c r="AG13" s="40">
        <f t="shared" si="8"/>
        <v>48</v>
      </c>
      <c r="AH13" s="41">
        <f t="shared" si="9"/>
        <v>1901836.55</v>
      </c>
      <c r="AI13" s="49">
        <v>51</v>
      </c>
      <c r="AJ13" s="56">
        <f t="shared" si="10"/>
        <v>1728435.9</v>
      </c>
      <c r="AK13" s="63"/>
      <c r="AL13" s="58">
        <f t="shared" si="11"/>
        <v>0</v>
      </c>
      <c r="AM13" s="49">
        <f t="shared" si="12"/>
        <v>99</v>
      </c>
      <c r="AN13" s="41">
        <f t="shared" si="12"/>
        <v>3630272.45</v>
      </c>
      <c r="AO13" s="49">
        <f t="shared" si="13"/>
        <v>252</v>
      </c>
      <c r="AP13" s="43">
        <f t="shared" si="14"/>
        <v>252</v>
      </c>
      <c r="AQ13" s="43">
        <f t="shared" si="15"/>
        <v>0</v>
      </c>
      <c r="AR13" s="50">
        <f t="shared" si="16"/>
        <v>8499837.7200000007</v>
      </c>
      <c r="AS13" s="51">
        <f t="shared" si="17"/>
        <v>-204</v>
      </c>
      <c r="AT13" s="42">
        <f t="shared" si="18"/>
        <v>-6598001.1700000009</v>
      </c>
      <c r="AU13" s="51">
        <f t="shared" si="19"/>
        <v>6</v>
      </c>
      <c r="AV13" s="51">
        <f t="shared" si="19"/>
        <v>485196.92999999993</v>
      </c>
      <c r="AW13" s="51"/>
      <c r="AX13" s="51"/>
      <c r="AY13" s="51">
        <f t="shared" si="20"/>
        <v>6</v>
      </c>
      <c r="AZ13" s="51">
        <f t="shared" si="20"/>
        <v>485196.92999999993</v>
      </c>
      <c r="BA13" s="65"/>
      <c r="BB13" s="62"/>
      <c r="BC13" s="75"/>
      <c r="BD13" s="42"/>
      <c r="BE13" s="42"/>
    </row>
    <row r="14" spans="1:57" s="12" customFormat="1" ht="33" customHeight="1" x14ac:dyDescent="0.25">
      <c r="A14" s="77" t="s">
        <v>48</v>
      </c>
      <c r="B14" s="78"/>
      <c r="C14" s="78"/>
      <c r="D14" s="79"/>
      <c r="E14" s="80"/>
      <c r="F14" s="80"/>
      <c r="G14" s="81">
        <f t="shared" ref="G14:AV14" si="22">SUM(G8:G13)</f>
        <v>48</v>
      </c>
      <c r="H14" s="81">
        <f t="shared" si="22"/>
        <v>0</v>
      </c>
      <c r="I14" s="81">
        <f t="shared" si="22"/>
        <v>48</v>
      </c>
      <c r="J14" s="80">
        <f t="shared" si="22"/>
        <v>1901836.55</v>
      </c>
      <c r="K14" s="81">
        <f t="shared" si="22"/>
        <v>8</v>
      </c>
      <c r="L14" s="80">
        <f t="shared" si="22"/>
        <v>316972.75833333336</v>
      </c>
      <c r="M14" s="81">
        <f t="shared" si="22"/>
        <v>44</v>
      </c>
      <c r="N14" s="80">
        <f t="shared" si="22"/>
        <v>1439841.86</v>
      </c>
      <c r="O14" s="80">
        <f t="shared" si="22"/>
        <v>-36</v>
      </c>
      <c r="P14" s="80">
        <f t="shared" si="22"/>
        <v>-1122869.1016666668</v>
      </c>
      <c r="Q14" s="80" t="e">
        <f t="shared" si="22"/>
        <v>#DIV/0!</v>
      </c>
      <c r="R14" s="81">
        <f t="shared" si="22"/>
        <v>42</v>
      </c>
      <c r="S14" s="80">
        <f t="shared" si="22"/>
        <v>1416639.62</v>
      </c>
      <c r="T14" s="81">
        <f t="shared" si="22"/>
        <v>2</v>
      </c>
      <c r="U14" s="80">
        <f t="shared" si="22"/>
        <v>23202.240000000002</v>
      </c>
      <c r="V14" s="81">
        <f t="shared" si="22"/>
        <v>4</v>
      </c>
      <c r="W14" s="80">
        <f t="shared" si="22"/>
        <v>461994.68999999994</v>
      </c>
      <c r="X14" s="81">
        <f t="shared" si="22"/>
        <v>-2</v>
      </c>
      <c r="Y14" s="80">
        <f t="shared" si="22"/>
        <v>-23202.240000000002</v>
      </c>
      <c r="Z14" s="82">
        <f t="shared" si="22"/>
        <v>0</v>
      </c>
      <c r="AA14" s="80">
        <f t="shared" si="22"/>
        <v>0</v>
      </c>
      <c r="AB14" s="81">
        <f t="shared" si="22"/>
        <v>0</v>
      </c>
      <c r="AC14" s="80">
        <f t="shared" si="22"/>
        <v>0</v>
      </c>
      <c r="AD14" s="81">
        <f t="shared" si="22"/>
        <v>0</v>
      </c>
      <c r="AE14" s="80">
        <f t="shared" si="22"/>
        <v>0</v>
      </c>
      <c r="AF14" s="81">
        <f t="shared" si="22"/>
        <v>0</v>
      </c>
      <c r="AG14" s="81">
        <f t="shared" si="22"/>
        <v>48</v>
      </c>
      <c r="AH14" s="80">
        <f t="shared" si="22"/>
        <v>1901836.55</v>
      </c>
      <c r="AI14" s="81">
        <f t="shared" si="22"/>
        <v>401</v>
      </c>
      <c r="AJ14" s="80">
        <f t="shared" si="22"/>
        <v>6016937.9000000004</v>
      </c>
      <c r="AK14" s="81">
        <f t="shared" si="22"/>
        <v>0</v>
      </c>
      <c r="AL14" s="80">
        <f t="shared" si="22"/>
        <v>0</v>
      </c>
      <c r="AM14" s="81">
        <f t="shared" si="22"/>
        <v>449</v>
      </c>
      <c r="AN14" s="80">
        <f t="shared" si="22"/>
        <v>7918774.4500000002</v>
      </c>
      <c r="AO14" s="81">
        <f t="shared" si="22"/>
        <v>264</v>
      </c>
      <c r="AP14" s="81">
        <f t="shared" si="22"/>
        <v>252</v>
      </c>
      <c r="AQ14" s="81">
        <f t="shared" si="22"/>
        <v>12</v>
      </c>
      <c r="AR14" s="80">
        <f t="shared" si="22"/>
        <v>8639051.1600000001</v>
      </c>
      <c r="AS14" s="81">
        <f t="shared" si="22"/>
        <v>-216</v>
      </c>
      <c r="AT14" s="80">
        <f t="shared" si="22"/>
        <v>-6737214.6100000013</v>
      </c>
      <c r="AU14" s="81">
        <f t="shared" si="22"/>
        <v>4</v>
      </c>
      <c r="AV14" s="80">
        <f t="shared" si="22"/>
        <v>461994.68999999994</v>
      </c>
      <c r="AW14" s="81">
        <f>SUM(AW8:AW13)</f>
        <v>0</v>
      </c>
      <c r="AX14" s="81">
        <f>SUM(AX8:AX13)</f>
        <v>0</v>
      </c>
      <c r="AY14" s="81">
        <f>SUM(AY8:AY13)</f>
        <v>4</v>
      </c>
      <c r="AZ14" s="81">
        <f>SUM(AZ8:AZ13)</f>
        <v>461994.68999999994</v>
      </c>
      <c r="BA14" s="83"/>
      <c r="BB14" s="53"/>
      <c r="BC14" s="84"/>
      <c r="BD14" s="85"/>
      <c r="BE14" s="85"/>
    </row>
    <row r="15" spans="1:57" s="66" customFormat="1" ht="21" customHeight="1" x14ac:dyDescent="0.25">
      <c r="A15" s="70" t="s">
        <v>58</v>
      </c>
      <c r="B15" s="71" t="s">
        <v>49</v>
      </c>
      <c r="C15" s="71"/>
      <c r="D15" s="69">
        <v>27503.77</v>
      </c>
      <c r="E15" s="49"/>
      <c r="F15" s="49"/>
      <c r="G15" s="76"/>
      <c r="H15" s="67">
        <f t="shared" si="0"/>
        <v>0</v>
      </c>
      <c r="I15" s="40"/>
      <c r="J15" s="55"/>
      <c r="K15" s="40"/>
      <c r="L15" s="41"/>
      <c r="M15" s="51"/>
      <c r="N15" s="41"/>
      <c r="O15" s="49"/>
      <c r="P15" s="56">
        <f t="shared" si="3"/>
        <v>0</v>
      </c>
      <c r="Q15" s="42"/>
      <c r="R15" s="43"/>
      <c r="S15" s="44"/>
      <c r="T15" s="45"/>
      <c r="U15" s="46"/>
      <c r="V15" s="47">
        <f t="shared" ref="V15:W16" si="23">I15-M15</f>
        <v>0</v>
      </c>
      <c r="W15" s="41">
        <f t="shared" si="23"/>
        <v>0</v>
      </c>
      <c r="X15" s="49"/>
      <c r="Y15" s="41"/>
      <c r="Z15" s="48"/>
      <c r="AA15" s="28"/>
      <c r="AB15" s="40"/>
      <c r="AC15" s="41"/>
      <c r="AD15" s="40"/>
      <c r="AE15" s="41"/>
      <c r="AF15" s="41"/>
      <c r="AG15" s="40"/>
      <c r="AH15" s="41"/>
      <c r="AI15" s="49">
        <v>400</v>
      </c>
      <c r="AJ15" s="56">
        <f>ROUND(D15*AI15,2)</f>
        <v>11001508</v>
      </c>
      <c r="AK15" s="63"/>
      <c r="AL15" s="58">
        <f>ROUND(D15*AK15,2)</f>
        <v>0</v>
      </c>
      <c r="AM15" s="49">
        <f>I15+AK15+AI15</f>
        <v>400</v>
      </c>
      <c r="AN15" s="41">
        <f>J15+AL15+AJ15</f>
        <v>11001508</v>
      </c>
      <c r="AO15" s="49"/>
      <c r="AP15" s="43"/>
      <c r="AQ15" s="43"/>
      <c r="AR15" s="50"/>
      <c r="AS15" s="51"/>
      <c r="AT15" s="42"/>
      <c r="AU15" s="51"/>
      <c r="AV15" s="51"/>
      <c r="AW15" s="51"/>
      <c r="AX15" s="51"/>
      <c r="AY15" s="51"/>
      <c r="AZ15" s="51"/>
      <c r="BA15" s="65"/>
      <c r="BB15" s="62"/>
      <c r="BC15" s="75"/>
      <c r="BD15" s="42"/>
      <c r="BE15" s="42"/>
    </row>
    <row r="16" spans="1:57" s="66" customFormat="1" ht="21" customHeight="1" thickBot="1" x14ac:dyDescent="0.3">
      <c r="A16" s="70" t="s">
        <v>59</v>
      </c>
      <c r="B16" s="71" t="s">
        <v>50</v>
      </c>
      <c r="C16" s="71"/>
      <c r="D16" s="69">
        <v>46274.12</v>
      </c>
      <c r="E16" s="49"/>
      <c r="F16" s="49"/>
      <c r="G16" s="76"/>
      <c r="H16" s="67">
        <f t="shared" si="0"/>
        <v>0</v>
      </c>
      <c r="I16" s="40"/>
      <c r="J16" s="55"/>
      <c r="K16" s="40"/>
      <c r="L16" s="41"/>
      <c r="M16" s="51"/>
      <c r="N16" s="41"/>
      <c r="O16" s="49"/>
      <c r="P16" s="56">
        <f t="shared" ref="P16" si="24">L16-N16</f>
        <v>0</v>
      </c>
      <c r="Q16" s="42"/>
      <c r="R16" s="43"/>
      <c r="S16" s="44"/>
      <c r="T16" s="45"/>
      <c r="U16" s="46"/>
      <c r="V16" s="47">
        <f t="shared" si="23"/>
        <v>0</v>
      </c>
      <c r="W16" s="41">
        <f t="shared" si="23"/>
        <v>0</v>
      </c>
      <c r="X16" s="49"/>
      <c r="Y16" s="41"/>
      <c r="Z16" s="48"/>
      <c r="AA16" s="28"/>
      <c r="AB16" s="40"/>
      <c r="AC16" s="41"/>
      <c r="AD16" s="40"/>
      <c r="AE16" s="41"/>
      <c r="AF16" s="41"/>
      <c r="AG16" s="40"/>
      <c r="AH16" s="41"/>
      <c r="AI16" s="49">
        <v>500</v>
      </c>
      <c r="AJ16" s="56">
        <f>ROUND(D16*AI16,2)</f>
        <v>23137060</v>
      </c>
      <c r="AK16" s="63"/>
      <c r="AL16" s="58">
        <f>ROUND(D16*AK16,2)</f>
        <v>0</v>
      </c>
      <c r="AM16" s="49">
        <f>I16+AK16+AI16</f>
        <v>500</v>
      </c>
      <c r="AN16" s="41">
        <f>J16+AL16+AJ16</f>
        <v>23137060</v>
      </c>
      <c r="AO16" s="49"/>
      <c r="AP16" s="43"/>
      <c r="AQ16" s="43"/>
      <c r="AR16" s="50"/>
      <c r="AS16" s="51"/>
      <c r="AT16" s="42"/>
      <c r="AU16" s="51"/>
      <c r="AV16" s="51"/>
      <c r="AW16" s="51"/>
      <c r="AX16" s="51"/>
      <c r="AY16" s="51"/>
      <c r="AZ16" s="51"/>
      <c r="BA16" s="65"/>
      <c r="BB16" s="62"/>
      <c r="BC16" s="75"/>
      <c r="BD16" s="42"/>
      <c r="BE16" s="42"/>
    </row>
    <row r="17" spans="1:57" s="12" customFormat="1" ht="33" customHeight="1" x14ac:dyDescent="0.25">
      <c r="A17" s="77" t="s">
        <v>51</v>
      </c>
      <c r="B17" s="78"/>
      <c r="C17" s="78"/>
      <c r="D17" s="79"/>
      <c r="E17" s="80"/>
      <c r="F17" s="80"/>
      <c r="G17" s="81">
        <f t="shared" ref="G17:AV17" si="25">G15+G16</f>
        <v>0</v>
      </c>
      <c r="H17" s="81">
        <f t="shared" si="25"/>
        <v>0</v>
      </c>
      <c r="I17" s="81">
        <f t="shared" si="25"/>
        <v>0</v>
      </c>
      <c r="J17" s="80">
        <f t="shared" si="25"/>
        <v>0</v>
      </c>
      <c r="K17" s="81">
        <f t="shared" si="25"/>
        <v>0</v>
      </c>
      <c r="L17" s="80">
        <f t="shared" si="25"/>
        <v>0</v>
      </c>
      <c r="M17" s="81">
        <f t="shared" si="25"/>
        <v>0</v>
      </c>
      <c r="N17" s="80">
        <f t="shared" si="25"/>
        <v>0</v>
      </c>
      <c r="O17" s="80">
        <f t="shared" si="25"/>
        <v>0</v>
      </c>
      <c r="P17" s="80">
        <f t="shared" si="25"/>
        <v>0</v>
      </c>
      <c r="Q17" s="80">
        <f t="shared" si="25"/>
        <v>0</v>
      </c>
      <c r="R17" s="81">
        <f t="shared" si="25"/>
        <v>0</v>
      </c>
      <c r="S17" s="80">
        <f t="shared" si="25"/>
        <v>0</v>
      </c>
      <c r="T17" s="81">
        <f t="shared" si="25"/>
        <v>0</v>
      </c>
      <c r="U17" s="80">
        <f t="shared" si="25"/>
        <v>0</v>
      </c>
      <c r="V17" s="81">
        <f t="shared" si="25"/>
        <v>0</v>
      </c>
      <c r="W17" s="80">
        <f t="shared" si="25"/>
        <v>0</v>
      </c>
      <c r="X17" s="81">
        <f t="shared" si="25"/>
        <v>0</v>
      </c>
      <c r="Y17" s="80">
        <f t="shared" si="25"/>
        <v>0</v>
      </c>
      <c r="Z17" s="82">
        <f t="shared" si="25"/>
        <v>0</v>
      </c>
      <c r="AA17" s="80">
        <f t="shared" si="25"/>
        <v>0</v>
      </c>
      <c r="AB17" s="81">
        <f t="shared" si="25"/>
        <v>0</v>
      </c>
      <c r="AC17" s="80">
        <f t="shared" si="25"/>
        <v>0</v>
      </c>
      <c r="AD17" s="81">
        <f t="shared" si="25"/>
        <v>0</v>
      </c>
      <c r="AE17" s="80">
        <f t="shared" si="25"/>
        <v>0</v>
      </c>
      <c r="AF17" s="81">
        <f t="shared" si="25"/>
        <v>0</v>
      </c>
      <c r="AG17" s="81">
        <f t="shared" si="25"/>
        <v>0</v>
      </c>
      <c r="AH17" s="80">
        <f t="shared" si="25"/>
        <v>0</v>
      </c>
      <c r="AI17" s="81">
        <f t="shared" si="25"/>
        <v>900</v>
      </c>
      <c r="AJ17" s="116">
        <f t="shared" si="25"/>
        <v>34138568</v>
      </c>
      <c r="AK17" s="81">
        <f t="shared" si="25"/>
        <v>0</v>
      </c>
      <c r="AL17" s="80">
        <f t="shared" si="25"/>
        <v>0</v>
      </c>
      <c r="AM17" s="81">
        <f t="shared" si="25"/>
        <v>900</v>
      </c>
      <c r="AN17" s="80">
        <f t="shared" si="25"/>
        <v>34138568</v>
      </c>
      <c r="AO17" s="81">
        <f t="shared" si="25"/>
        <v>0</v>
      </c>
      <c r="AP17" s="81">
        <f t="shared" si="25"/>
        <v>0</v>
      </c>
      <c r="AQ17" s="81">
        <f t="shared" si="25"/>
        <v>0</v>
      </c>
      <c r="AR17" s="80">
        <f t="shared" si="25"/>
        <v>0</v>
      </c>
      <c r="AS17" s="81">
        <f t="shared" si="25"/>
        <v>0</v>
      </c>
      <c r="AT17" s="80">
        <f t="shared" si="25"/>
        <v>0</v>
      </c>
      <c r="AU17" s="81">
        <f t="shared" si="25"/>
        <v>0</v>
      </c>
      <c r="AV17" s="80">
        <f t="shared" si="25"/>
        <v>0</v>
      </c>
      <c r="AW17" s="81"/>
      <c r="AX17" s="81"/>
      <c r="AY17" s="81"/>
      <c r="AZ17" s="81"/>
      <c r="BA17" s="83"/>
      <c r="BB17" s="53"/>
      <c r="BC17" s="84"/>
      <c r="BD17" s="85"/>
      <c r="BE17" s="85"/>
    </row>
    <row r="18" spans="1:57" s="94" customFormat="1" ht="33" customHeight="1" thickBot="1" x14ac:dyDescent="0.3">
      <c r="A18" s="86" t="s">
        <v>57</v>
      </c>
      <c r="B18" s="87"/>
      <c r="C18" s="87"/>
      <c r="D18" s="88"/>
      <c r="E18" s="114">
        <v>5</v>
      </c>
      <c r="F18" s="114"/>
      <c r="G18" s="89">
        <f>G14+G17</f>
        <v>48</v>
      </c>
      <c r="H18" s="89" t="e">
        <f>#REF!+#REF!+H14+H17</f>
        <v>#REF!</v>
      </c>
      <c r="I18" s="89" t="e">
        <f>#REF!+#REF!+I14+I17</f>
        <v>#REF!</v>
      </c>
      <c r="J18" s="90" t="e">
        <f>#REF!+#REF!+J14+J17</f>
        <v>#REF!</v>
      </c>
      <c r="K18" s="89" t="e">
        <f>#REF!+#REF!+K14+K17</f>
        <v>#REF!</v>
      </c>
      <c r="L18" s="90" t="e">
        <f>#REF!+#REF!+L14+L17</f>
        <v>#REF!</v>
      </c>
      <c r="M18" s="89" t="e">
        <f>#REF!+#REF!+M14+M17</f>
        <v>#REF!</v>
      </c>
      <c r="N18" s="90" t="e">
        <f>#REF!+#REF!+N14+N17</f>
        <v>#REF!</v>
      </c>
      <c r="O18" s="89" t="e">
        <f>#REF!+#REF!+O14+O17</f>
        <v>#REF!</v>
      </c>
      <c r="P18" s="90" t="e">
        <f>#REF!+#REF!+P14+P17</f>
        <v>#REF!</v>
      </c>
      <c r="Q18" s="90" t="e">
        <f>#REF!+#REF!+Q14+Q17</f>
        <v>#REF!</v>
      </c>
      <c r="R18" s="89" t="e">
        <f>#REF!+#REF!+R14+R17</f>
        <v>#REF!</v>
      </c>
      <c r="S18" s="90" t="e">
        <f>#REF!+#REF!+S14+S17</f>
        <v>#REF!</v>
      </c>
      <c r="T18" s="89" t="e">
        <f>#REF!+#REF!+T14+T17</f>
        <v>#REF!</v>
      </c>
      <c r="U18" s="90" t="e">
        <f>#REF!+#REF!+U14+U17</f>
        <v>#REF!</v>
      </c>
      <c r="V18" s="89" t="e">
        <f>#REF!+#REF!+V14+V17</f>
        <v>#REF!</v>
      </c>
      <c r="W18" s="90" t="e">
        <f>#REF!+#REF!+W14+W17</f>
        <v>#REF!</v>
      </c>
      <c r="X18" s="89" t="e">
        <f>#REF!+#REF!+X14+X17</f>
        <v>#REF!</v>
      </c>
      <c r="Y18" s="90" t="e">
        <f>#REF!+#REF!+Y14+Y17</f>
        <v>#REF!</v>
      </c>
      <c r="Z18" s="91" t="e">
        <f>#REF!+#REF!+Z14+Z17</f>
        <v>#REF!</v>
      </c>
      <c r="AA18" s="90" t="e">
        <f>#REF!+#REF!+AA14+AA17</f>
        <v>#REF!</v>
      </c>
      <c r="AB18" s="89" t="e">
        <f>#REF!+#REF!+AB14+AB17</f>
        <v>#REF!</v>
      </c>
      <c r="AC18" s="90" t="e">
        <f>#REF!+#REF!+AC14+AC17</f>
        <v>#REF!</v>
      </c>
      <c r="AD18" s="89" t="e">
        <f>#REF!+#REF!+AD14+AD17</f>
        <v>#REF!</v>
      </c>
      <c r="AE18" s="90" t="e">
        <f>#REF!+#REF!+AE14+AE17</f>
        <v>#REF!</v>
      </c>
      <c r="AF18" s="89" t="e">
        <f>#REF!+#REF!+AF14+AF17</f>
        <v>#REF!</v>
      </c>
      <c r="AG18" s="89" t="e">
        <f>#REF!+#REF!+AG14+AG17</f>
        <v>#REF!</v>
      </c>
      <c r="AH18" s="90" t="e">
        <f>#REF!+#REF!+AH14+AH17</f>
        <v>#REF!</v>
      </c>
      <c r="AI18" s="89">
        <f>AI14+AI17</f>
        <v>1301</v>
      </c>
      <c r="AJ18" s="90">
        <f>AJ14+AJ17</f>
        <v>40155505.899999999</v>
      </c>
      <c r="AK18" s="89" t="e">
        <f>#REF!+#REF!+AK14+AK17</f>
        <v>#REF!</v>
      </c>
      <c r="AL18" s="90" t="e">
        <f>#REF!+#REF!+AL14+AL17</f>
        <v>#REF!</v>
      </c>
      <c r="AM18" s="89" t="e">
        <f>#REF!+#REF!+AM14+AM17</f>
        <v>#REF!</v>
      </c>
      <c r="AN18" s="90" t="e">
        <f>#REF!+#REF!+AN14+AN17</f>
        <v>#REF!</v>
      </c>
      <c r="AO18" s="89" t="e">
        <f>#REF!+#REF!+AO14+AO17</f>
        <v>#REF!</v>
      </c>
      <c r="AP18" s="89" t="e">
        <f>#REF!+#REF!+AP14+AP17</f>
        <v>#REF!</v>
      </c>
      <c r="AQ18" s="89" t="e">
        <f>#REF!+#REF!+AQ14+AQ17</f>
        <v>#REF!</v>
      </c>
      <c r="AR18" s="90" t="e">
        <f>#REF!+#REF!+AR14+AR17</f>
        <v>#REF!</v>
      </c>
      <c r="AS18" s="89" t="e">
        <f>#REF!+#REF!+AS14+AS17</f>
        <v>#REF!</v>
      </c>
      <c r="AT18" s="90" t="e">
        <f>#REF!+#REF!+AT14+AT17</f>
        <v>#REF!</v>
      </c>
      <c r="AU18" s="89" t="e">
        <f>#REF!+#REF!+AU14+AU17</f>
        <v>#REF!</v>
      </c>
      <c r="AV18" s="90" t="e">
        <f>#REF!+#REF!+AV14+AV17</f>
        <v>#REF!</v>
      </c>
      <c r="AW18" s="89" t="e">
        <f>#REF!+AW14+#REF!</f>
        <v>#REF!</v>
      </c>
      <c r="AX18" s="89" t="e">
        <f>#REF!+AX14+#REF!</f>
        <v>#REF!</v>
      </c>
      <c r="AY18" s="89" t="e">
        <f>#REF!+AY14+#REF!</f>
        <v>#REF!</v>
      </c>
      <c r="AZ18" s="89" t="e">
        <f>#REF!+AZ14+#REF!</f>
        <v>#REF!</v>
      </c>
      <c r="BA18" s="92" t="e">
        <f>#REF!+BA14+#REF!</f>
        <v>#REF!</v>
      </c>
      <c r="BB18" s="93"/>
      <c r="BC18" s="84"/>
      <c r="BD18" s="85" t="e">
        <f>#REF!+BD14</f>
        <v>#REF!</v>
      </c>
      <c r="BE18" s="85"/>
    </row>
    <row r="19" spans="1:57" x14ac:dyDescent="0.25">
      <c r="A19" s="2" t="s">
        <v>52</v>
      </c>
      <c r="G19" s="95">
        <v>157</v>
      </c>
      <c r="H19" s="95"/>
      <c r="AD19" s="96"/>
      <c r="AE19" s="97"/>
      <c r="AF19" s="98"/>
      <c r="AG19" s="99" t="e">
        <f>I18+AB18+AD18</f>
        <v>#REF!</v>
      </c>
      <c r="AH19" s="100" t="e">
        <f>J18+AC18+AE18+AF18</f>
        <v>#REF!</v>
      </c>
      <c r="AI19" s="100"/>
      <c r="AJ19" s="100"/>
      <c r="AK19" s="100"/>
      <c r="AL19" s="100"/>
      <c r="AM19" s="100"/>
      <c r="AN19" s="100"/>
      <c r="AU19" s="6"/>
      <c r="AV19" s="6"/>
      <c r="AW19" s="6"/>
      <c r="AX19" s="6"/>
      <c r="AY19" s="6"/>
      <c r="AZ19" s="6"/>
      <c r="BA19" s="101" t="e">
        <f>#REF!+#REF!+#REF!+#REF!+#REF!+#REF!+#REF!+#REF!+#REF!+#REF!+#REF!+#REF!+#REF!+#REF!</f>
        <v>#REF!</v>
      </c>
      <c r="BB19" s="102"/>
      <c r="BE19" s="103" t="e">
        <f>#REF!+#REF!+#REF!+#REF!+#REF!+#REF!+#REF!+#REF!+#REF!+#REF!+#REF!+#REF!+#REF!+#REF!+#REF!+#REF!+#REF!+#REF!+#REF!+#REF!+#REF!+#REF!+#REF!</f>
        <v>#REF!</v>
      </c>
    </row>
    <row r="20" spans="1:57" s="10" customFormat="1" x14ac:dyDescent="0.25">
      <c r="A20" s="11" t="s">
        <v>53</v>
      </c>
      <c r="B20" s="1"/>
      <c r="C20" s="1"/>
      <c r="D20" s="5"/>
      <c r="E20" s="1"/>
      <c r="F20" s="1"/>
      <c r="G20" s="95"/>
      <c r="H20" s="95"/>
      <c r="I20" s="5"/>
      <c r="J20" s="6"/>
      <c r="K20" s="6"/>
      <c r="L20" s="6"/>
      <c r="M20" s="6"/>
      <c r="O20" s="6"/>
      <c r="P20" s="6"/>
      <c r="Q20" s="6"/>
      <c r="R20" s="7"/>
      <c r="S20" s="6"/>
      <c r="T20" s="7"/>
      <c r="U20" s="6"/>
      <c r="V20" s="6"/>
      <c r="W20" s="6"/>
      <c r="X20" s="6"/>
      <c r="Y20" s="6"/>
      <c r="Z20" s="9"/>
      <c r="AA20" s="9"/>
      <c r="AB20" s="6"/>
      <c r="AE20" s="104"/>
      <c r="AF20" s="98"/>
      <c r="AG20" s="105"/>
      <c r="AH20" s="106" t="e">
        <f>AH18-J18</f>
        <v>#REF!</v>
      </c>
      <c r="AI20" s="106"/>
      <c r="AJ20" s="106"/>
      <c r="AK20" s="106"/>
      <c r="AL20" s="106"/>
      <c r="AM20" s="106"/>
      <c r="AN20" s="106"/>
      <c r="AO20" s="107"/>
      <c r="AP20" s="6"/>
      <c r="AQ20" s="6"/>
      <c r="AR20" s="6"/>
      <c r="AS20" s="6"/>
      <c r="BA20" s="107" t="e">
        <f>BA18-BA19</f>
        <v>#REF!</v>
      </c>
      <c r="BB20" s="108"/>
      <c r="BC20" s="109"/>
    </row>
    <row r="21" spans="1:57" s="10" customFormat="1" x14ac:dyDescent="0.25">
      <c r="A21" s="11" t="s">
        <v>54</v>
      </c>
      <c r="B21" s="1"/>
      <c r="C21" s="1"/>
      <c r="D21" s="5"/>
      <c r="E21" s="1"/>
      <c r="F21" s="1"/>
      <c r="G21" s="1"/>
      <c r="H21" s="1"/>
      <c r="I21" s="5"/>
      <c r="K21" s="6"/>
      <c r="L21" s="6"/>
      <c r="M21" s="6"/>
      <c r="N21" s="6"/>
      <c r="O21" s="6"/>
      <c r="P21" s="6"/>
      <c r="Q21" s="110"/>
      <c r="R21" s="110"/>
      <c r="S21" s="110"/>
      <c r="T21" s="110"/>
      <c r="U21" s="110"/>
      <c r="V21" s="110"/>
      <c r="W21" s="6"/>
      <c r="X21" s="6"/>
      <c r="Y21" s="6"/>
      <c r="Z21" s="9"/>
      <c r="AA21" s="9"/>
      <c r="AB21" s="6"/>
      <c r="AE21" s="11"/>
      <c r="AF21" s="11"/>
      <c r="AG21" s="99"/>
      <c r="AH21" s="99"/>
      <c r="AI21" s="99"/>
      <c r="AJ21" s="99"/>
      <c r="AK21" s="99"/>
      <c r="AL21" s="99"/>
      <c r="AM21" s="99"/>
      <c r="AN21" s="99"/>
      <c r="AO21" s="11"/>
      <c r="AP21" s="6"/>
      <c r="AQ21" s="6"/>
      <c r="AR21" s="6"/>
      <c r="AS21" s="6"/>
      <c r="BB21" s="109"/>
      <c r="BC21" s="109"/>
    </row>
    <row r="22" spans="1:57" s="10" customFormat="1" x14ac:dyDescent="0.25">
      <c r="A22" s="11"/>
      <c r="B22" s="1"/>
      <c r="C22" s="1"/>
      <c r="D22" s="5"/>
      <c r="E22" s="1"/>
      <c r="F22" s="1"/>
      <c r="G22" s="1"/>
      <c r="H22" s="1"/>
      <c r="I22" s="5"/>
      <c r="J22" s="6"/>
      <c r="K22" s="6"/>
      <c r="L22" s="111"/>
      <c r="M22" s="111"/>
      <c r="N22" s="112"/>
      <c r="O22" s="111"/>
      <c r="P22" s="111"/>
      <c r="Q22" s="111"/>
      <c r="R22" s="7"/>
      <c r="S22" s="111"/>
      <c r="T22" s="7"/>
      <c r="U22" s="111"/>
      <c r="V22" s="111"/>
      <c r="W22" s="111"/>
      <c r="X22" s="111"/>
      <c r="Y22" s="111"/>
      <c r="Z22" s="9"/>
      <c r="AA22" s="9"/>
      <c r="AB22" s="6"/>
      <c r="AE22" s="11"/>
      <c r="AF22" s="11"/>
      <c r="AG22" s="12"/>
      <c r="AH22" s="113"/>
      <c r="AI22" s="113"/>
      <c r="AJ22" s="113"/>
      <c r="AK22" s="113"/>
      <c r="AL22" s="113"/>
      <c r="AM22" s="113"/>
      <c r="AN22" s="113"/>
      <c r="AO22" s="11"/>
      <c r="AP22" s="6"/>
      <c r="AQ22" s="6"/>
      <c r="AR22" s="103"/>
      <c r="AS22" s="111"/>
      <c r="BB22" s="109"/>
      <c r="BC22" s="109"/>
    </row>
    <row r="23" spans="1:57" s="10" customFormat="1" x14ac:dyDescent="0.25">
      <c r="A23" s="11"/>
      <c r="B23" s="1"/>
      <c r="C23" s="1"/>
      <c r="D23" s="5"/>
      <c r="E23" s="1"/>
      <c r="F23" s="1"/>
      <c r="G23" s="1"/>
      <c r="H23" s="1"/>
      <c r="I23" s="5"/>
      <c r="J23" s="6"/>
      <c r="K23" s="6"/>
      <c r="L23" s="6"/>
      <c r="M23" s="6"/>
      <c r="N23" s="6"/>
      <c r="O23" s="6"/>
      <c r="P23" s="6"/>
      <c r="Q23" s="6"/>
      <c r="R23" s="7"/>
      <c r="S23" s="6"/>
      <c r="T23" s="7"/>
      <c r="U23" s="6"/>
      <c r="V23" s="6"/>
      <c r="W23" s="6"/>
      <c r="X23" s="6"/>
      <c r="Y23" s="6"/>
      <c r="Z23" s="9"/>
      <c r="AA23" s="9"/>
      <c r="AB23" s="6"/>
      <c r="AE23" s="11"/>
      <c r="AF23" s="11"/>
      <c r="AG23" s="12"/>
      <c r="AH23" s="12"/>
      <c r="AI23" s="12"/>
      <c r="AJ23" s="12"/>
      <c r="AK23" s="12"/>
      <c r="AL23" s="12"/>
      <c r="AM23" s="12"/>
      <c r="AN23" s="12"/>
      <c r="AO23" s="11"/>
      <c r="AP23" s="6"/>
      <c r="AQ23" s="6"/>
      <c r="AR23" s="6"/>
      <c r="AS23" s="6"/>
      <c r="BB23" s="109"/>
      <c r="BC23" s="109"/>
    </row>
  </sheetData>
  <autoFilter ref="A7:BE23"/>
  <mergeCells count="32">
    <mergeCell ref="AI1:AJ1"/>
    <mergeCell ref="AS3:AT5"/>
    <mergeCell ref="AU3:AZ5"/>
    <mergeCell ref="BA3:BA6"/>
    <mergeCell ref="BC3:BE5"/>
    <mergeCell ref="R4:S5"/>
    <mergeCell ref="T4:U5"/>
    <mergeCell ref="Z4:AH4"/>
    <mergeCell ref="AI4:AJ5"/>
    <mergeCell ref="AK4:AL5"/>
    <mergeCell ref="AM4:AN5"/>
    <mergeCell ref="AO3:AR5"/>
    <mergeCell ref="Q3:Q6"/>
    <mergeCell ref="R3:U3"/>
    <mergeCell ref="V3:Y5"/>
    <mergeCell ref="Z3:AH3"/>
    <mergeCell ref="AI3:AN3"/>
    <mergeCell ref="Z5:AA5"/>
    <mergeCell ref="AB5:AC5"/>
    <mergeCell ref="AD5:AE5"/>
    <mergeCell ref="AG5:AH5"/>
    <mergeCell ref="O3:P5"/>
    <mergeCell ref="A3:A6"/>
    <mergeCell ref="B3:B6"/>
    <mergeCell ref="D3:D6"/>
    <mergeCell ref="E3:E6"/>
    <mergeCell ref="F3:F6"/>
    <mergeCell ref="G3:G6"/>
    <mergeCell ref="H3:H6"/>
    <mergeCell ref="I3:J5"/>
    <mergeCell ref="K3:L5"/>
    <mergeCell ref="M3:N5"/>
  </mergeCells>
  <conditionalFormatting sqref="A2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{E444ED08-9436-4A8D-962E-8F8BDA91B9E4}</x14:id>
        </ext>
      </extLst>
    </cfRule>
  </conditionalFormatting>
  <conditionalFormatting sqref="AS18:AT18 AS8:AT14">
    <cfRule type="cellIs" dxfId="6" priority="13" operator="lessThan">
      <formula>0</formula>
    </cfRule>
  </conditionalFormatting>
  <conditionalFormatting sqref="J8:J13">
    <cfRule type="cellIs" dxfId="5" priority="10" operator="lessThan">
      <formula>0</formula>
    </cfRule>
  </conditionalFormatting>
  <conditionalFormatting sqref="J8:J13">
    <cfRule type="cellIs" dxfId="4" priority="11" operator="notEqual">
      <formula>0</formula>
    </cfRule>
  </conditionalFormatting>
  <conditionalFormatting sqref="AS15:AT16">
    <cfRule type="cellIs" dxfId="3" priority="4" operator="lessThan">
      <formula>0</formula>
    </cfRule>
  </conditionalFormatting>
  <conditionalFormatting sqref="J15:J16">
    <cfRule type="cellIs" dxfId="2" priority="2" operator="lessThan">
      <formula>0</formula>
    </cfRule>
  </conditionalFormatting>
  <conditionalFormatting sqref="J15:J16">
    <cfRule type="cellIs" dxfId="1" priority="3" operator="notEqual">
      <formula>0</formula>
    </cfRule>
  </conditionalFormatting>
  <conditionalFormatting sqref="AS17:AT17">
    <cfRule type="cellIs" dxfId="0" priority="1" operator="lessThan">
      <formula>0</formula>
    </cfRule>
  </conditionalFormatting>
  <pageMargins left="0.39370078740157483" right="0" top="0.19685039370078741" bottom="0" header="0" footer="0"/>
  <pageSetup paperSize="9" scale="71" orientation="portrait" r:id="rId1"/>
  <colBreaks count="2" manualBreakCount="2">
    <brk id="32" max="21" man="1"/>
    <brk id="53" min="1" max="110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44ED08-9436-4A8D-962E-8F8BDA91B9E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ООКД КС (ПР5) (обрМО)</vt:lpstr>
      <vt:lpstr>'ООКД КС (ПР5) (обрМО)'!Заголовки_для_печати</vt:lpstr>
      <vt:lpstr>'ООКД КС (ПР5) (обрМО)'!Область_печати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2024-03-27T14:30:37Z</cp:lastPrinted>
  <dcterms:created xsi:type="dcterms:W3CDTF">2024-03-26T14:24:29Z</dcterms:created>
  <dcterms:modified xsi:type="dcterms:W3CDTF">2024-04-02T07:05:26Z</dcterms:modified>
</cp:coreProperties>
</file>